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82CBA22-774B-4433-92A6-01B5084BAB8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hamematakan'!$A$1:$F$87</definedName>
    <definedName name="_xlnm.Print_Area" localSheetId="0">'Ekamut-caxs'!$A$1:$E$85</definedName>
    <definedName name="_xlnm.Print_Area" localSheetId="2">'Ekamutneri hamematakan'!$A$1:$F$72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1" l="1"/>
  <c r="B4" i="11"/>
  <c r="D51" i="19"/>
  <c r="F12" i="21"/>
  <c r="D55" i="19"/>
  <c r="F55" i="19"/>
  <c r="C7" i="11"/>
  <c r="D7" i="11"/>
  <c r="C82" i="7"/>
  <c r="E85" i="7"/>
  <c r="E84" i="7"/>
  <c r="E11" i="21"/>
  <c r="D75" i="19"/>
  <c r="D11" i="11"/>
  <c r="D36" i="19"/>
  <c r="F36" i="19"/>
  <c r="D56" i="19"/>
  <c r="B15" i="9"/>
  <c r="C70" i="7" l="1"/>
  <c r="D58" i="9"/>
  <c r="E58" i="9" s="1"/>
  <c r="B65" i="9"/>
  <c r="D56" i="9"/>
  <c r="D59" i="9"/>
  <c r="E59" i="9" s="1"/>
  <c r="D57" i="9"/>
  <c r="C71" i="7" l="1"/>
  <c r="D76" i="10" l="1"/>
  <c r="C33" i="9"/>
  <c r="B74" i="7" l="1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A19" i="10"/>
  <c r="F25" i="19"/>
  <c r="D25" i="19"/>
  <c r="D18" i="19"/>
  <c r="D21" i="19"/>
  <c r="L38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3" i="7"/>
  <c r="C89" i="7"/>
  <c r="C81" i="7" s="1"/>
  <c r="E81" i="7" l="1"/>
  <c r="L40" i="19"/>
  <c r="D11" i="9"/>
  <c r="C11" i="9"/>
  <c r="A25" i="9"/>
  <c r="A26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M10" i="21"/>
  <c r="E12" i="21" l="1"/>
  <c r="D38" i="19" s="1"/>
  <c r="L18" i="20"/>
  <c r="L17" i="20"/>
  <c r="I18" i="20"/>
  <c r="I17" i="20"/>
  <c r="E18" i="20"/>
  <c r="F18" i="20" s="1"/>
  <c r="F17" i="20"/>
  <c r="C10" i="11"/>
  <c r="A14" i="7" l="1"/>
  <c r="A2" i="20"/>
  <c r="F51" i="19"/>
  <c r="F53" i="19"/>
  <c r="J53" i="19" s="1"/>
  <c r="F50" i="19"/>
  <c r="J50" i="19" s="1"/>
  <c r="J49" i="19"/>
  <c r="C74" i="7"/>
  <c r="C73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0" i="7"/>
  <c r="A91" i="7" s="1"/>
  <c r="A92" i="7" s="1"/>
  <c r="A83" i="7"/>
  <c r="A84" i="7" s="1"/>
  <c r="A85" i="7" s="1"/>
  <c r="A86" i="7" s="1"/>
  <c r="A87" i="7" s="1"/>
  <c r="A88" i="7" s="1"/>
  <c r="A38" i="7"/>
  <c r="A39" i="7" s="1"/>
  <c r="A36" i="19"/>
  <c r="A37" i="19" s="1"/>
  <c r="C78" i="7" l="1"/>
  <c r="C75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60" i="9"/>
  <c r="B61" i="9"/>
  <c r="B62" i="9"/>
  <c r="B63" i="9"/>
  <c r="B64" i="9"/>
  <c r="B27" i="9"/>
  <c r="B25" i="9"/>
  <c r="B24" i="9"/>
  <c r="A15" i="9"/>
  <c r="A16" i="9" s="1"/>
  <c r="A17" i="9" s="1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2" i="7"/>
  <c r="B57" i="10" s="1"/>
  <c r="B73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2" i="9" s="1"/>
  <c r="A34" i="7"/>
  <c r="A37" i="9"/>
  <c r="A34" i="9"/>
  <c r="A35" i="9" s="1"/>
  <c r="A36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37" i="10"/>
  <c r="A48" i="19"/>
  <c r="A45" i="19"/>
  <c r="A46" i="19" s="1"/>
  <c r="A47" i="19" s="1"/>
  <c r="C29" i="7"/>
  <c r="A50" i="7" l="1"/>
  <c r="A52" i="7" s="1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A55" i="9"/>
  <c r="A56" i="9" s="1"/>
  <c r="A57" i="9" s="1"/>
  <c r="A60" i="9" s="1"/>
  <c r="A61" i="9" s="1"/>
  <c r="A62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B26" i="10"/>
  <c r="A63" i="9" l="1"/>
  <c r="A64" i="9"/>
  <c r="A65" i="9" s="1"/>
  <c r="A68" i="7"/>
  <c r="A69" i="7" s="1"/>
  <c r="A72" i="7" s="1"/>
  <c r="A74" i="7" s="1"/>
  <c r="A75" i="7" s="1"/>
  <c r="A54" i="10"/>
  <c r="A60" i="19"/>
  <c r="A61" i="19" s="1"/>
  <c r="A62" i="19" s="1"/>
  <c r="A63" i="19" s="1"/>
  <c r="A64" i="19" s="1"/>
  <c r="B26" i="9"/>
  <c r="A55" i="10" l="1"/>
  <c r="A56" i="10" s="1"/>
  <c r="A57" i="10" s="1"/>
  <c r="A58" i="10" s="1"/>
  <c r="A59" i="10" s="1"/>
  <c r="A60" i="10" s="1"/>
  <c r="A80" i="7"/>
  <c r="A76" i="7"/>
  <c r="A77" i="7" s="1"/>
  <c r="A78" i="7" s="1"/>
  <c r="A66" i="19"/>
  <c r="A67" i="19" s="1"/>
  <c r="A71" i="19" s="1"/>
  <c r="A73" i="19" s="1"/>
  <c r="A74" i="19" s="1"/>
  <c r="A61" i="10" l="1"/>
  <c r="A62" i="10" s="1"/>
  <c r="A63" i="10" s="1"/>
  <c r="A64" i="10"/>
  <c r="A65" i="10" s="1"/>
  <c r="D15" i="10" l="1"/>
  <c r="C25" i="7"/>
  <c r="A75" i="19"/>
  <c r="A76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70" i="9"/>
  <c r="D68" i="9"/>
  <c r="D54" i="18" l="1"/>
  <c r="D59" i="18" s="1"/>
  <c r="F59" i="18" s="1"/>
  <c r="A2" i="15"/>
  <c r="A2" i="18"/>
  <c r="A2" i="10"/>
  <c r="A2" i="9"/>
  <c r="C79" i="7" l="1"/>
  <c r="D44" i="19"/>
  <c r="E79" i="7" l="1"/>
  <c r="C45" i="7"/>
  <c r="C44" i="7"/>
  <c r="C30" i="7" l="1"/>
  <c r="D17" i="10" s="1"/>
  <c r="A2" i="11"/>
  <c r="N8" i="11" l="1"/>
  <c r="N9" i="11" s="1"/>
  <c r="D35" i="19" l="1"/>
  <c r="D78" i="19" s="1"/>
  <c r="F54" i="18"/>
  <c r="C37" i="7" l="1"/>
  <c r="G37" i="7" s="1"/>
  <c r="D61" i="9" l="1"/>
  <c r="D60" i="9"/>
  <c r="C33" i="7"/>
  <c r="C31" i="7"/>
  <c r="C61" i="7"/>
  <c r="C64" i="7"/>
  <c r="C65" i="7"/>
  <c r="C67" i="7"/>
  <c r="C69" i="7"/>
  <c r="C72" i="7"/>
  <c r="D59" i="10" l="1"/>
  <c r="D51" i="10"/>
  <c r="D58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G21" i="7" s="1"/>
  <c r="C46" i="7"/>
  <c r="C39" i="7"/>
  <c r="C51" i="7" l="1"/>
  <c r="D28" i="19" l="1"/>
  <c r="G54" i="18" l="1"/>
  <c r="D27" i="19"/>
  <c r="D32" i="19" s="1"/>
  <c r="C38" i="7"/>
  <c r="D62" i="9" l="1"/>
  <c r="D63" i="9"/>
  <c r="D64" i="9"/>
  <c r="D6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2" i="10"/>
  <c r="D73" i="10"/>
  <c r="D80" i="10"/>
  <c r="D79" i="10"/>
  <c r="D77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1" i="9"/>
  <c r="E60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9" i="9"/>
  <c r="C60" i="7" l="1"/>
  <c r="D47" i="9"/>
  <c r="C41" i="7"/>
  <c r="E41" i="7" s="1"/>
  <c r="D29" i="10"/>
  <c r="D28" i="9"/>
  <c r="E59" i="10"/>
  <c r="E58" i="10"/>
  <c r="E61" i="10"/>
  <c r="D47" i="10" l="1"/>
  <c r="D28" i="10"/>
  <c r="E80" i="10"/>
  <c r="E79" i="10"/>
  <c r="E73" i="10"/>
  <c r="E72" i="10"/>
  <c r="D30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23" i="9"/>
  <c r="E65" i="9"/>
  <c r="E64" i="9"/>
  <c r="E63" i="9"/>
  <c r="E62" i="9"/>
  <c r="E57" i="9"/>
  <c r="E56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6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8" i="19" l="1"/>
  <c r="F79" i="19" s="1"/>
  <c r="D27" i="9"/>
  <c r="E27" i="9" s="1"/>
  <c r="C36" i="7"/>
  <c r="D27" i="10"/>
  <c r="C35" i="7" l="1"/>
  <c r="C96" i="7" s="1"/>
  <c r="I36" i="7"/>
  <c r="G36" i="7"/>
  <c r="D23" i="9"/>
  <c r="E23" i="9" s="1"/>
  <c r="E27" i="10"/>
  <c r="D23" i="10"/>
  <c r="D66" i="9" l="1"/>
  <c r="E66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E8" authorId="0" shapeId="0" xr:uid="{B6FF2805-EDA9-4034-BB95-AF84927CA95E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E9" authorId="0" shapeId="0" xr:uid="{056FD80A-AF5B-4618-8F29-2D5550E3BED4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<sst xmlns="http://schemas.openxmlformats.org/spreadsheetml/2006/main" count="576" uniqueCount="342">
  <si>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</si>
  <si>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</si>
  <si>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</si>
  <si>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</si>
  <si>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</si>
  <si>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</si>
  <si>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</si>
  <si>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</si>
  <si>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</si>
  <si>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</si>
  <si>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</si>
  <si>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</si>
  <si>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</si>
  <si>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</si>
  <si>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</si>
  <si>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</si>
  <si>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</si>
  <si>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</si>
  <si>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</si>
  <si>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</si>
  <si>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</si>
  <si>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</si>
  <si>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</si>
  <si>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</si>
  <si>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</si>
  <si>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</si>
  <si>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</si>
  <si>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</si>
  <si>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</si>
  <si>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</si>
  <si>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</si>
  <si>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</si>
  <si>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</si>
  <si>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</si>
  <si>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</si>
  <si>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</si>
  <si>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</si>
  <si>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</si>
  <si>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</si>
  <si>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</si>
  <si>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</si>
  <si>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</si>
  <si>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</si>
  <si>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</si>
  <si>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</si>
  <si>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</si>
  <si>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</si>
  <si>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</si>
  <si>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</si>
  <si>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</si>
  <si>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</si>
  <si>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</si>
  <si>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</si>
  <si>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</si>
  <si>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</si>
  <si>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</si>
  <si>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</si>
  <si>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</si>
  <si>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</si>
  <si>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</si>
  <si>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</si>
  <si>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</si>
  <si>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</si>
  <si>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</si>
  <si>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</si>
  <si>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</si>
  <si>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</si>
  <si>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</si>
  <si>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</si>
  <si>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</si>
  <si>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</si>
  <si>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</si>
  <si>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</si>
  <si>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</si>
  <si>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</si>
  <si>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</si>
  <si>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</si>
  <si>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</si>
  <si>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</si>
  <si>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</si>
  <si>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</si>
  <si>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</si>
  <si>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</si>
  <si>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</si>
  <si>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</si>
  <si>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</si>
  <si>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</si>
  <si>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</si>
  <si>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</si>
  <si>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</si>
  <si>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</si>
  <si>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</si>
  <si>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</si>
  <si>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</si>
  <si>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</si>
  <si>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</si>
  <si>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</si>
  <si>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</si>
  <si>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</si>
  <si>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</si>
  <si>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</si>
  <si>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</si>
  <si>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</si>
  <si>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</si>
  <si>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</si>
  <si>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</si>
  <si>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</si>
  <si>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</si>
  <si>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</si>
  <si>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</si>
  <si>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</si>
  <si>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</si>
  <si>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</si>
  <si>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</si>
  <si>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</si>
  <si>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</si>
  <si>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</si>
  <si>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</si>
  <si>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</si>
  <si>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</si>
  <si>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</si>
  <si>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</si>
  <si>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</si>
  <si>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</si>
  <si>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</si>
  <si>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</si>
  <si>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</si>
  <si>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</si>
  <si>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</si>
  <si>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</si>
  <si>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</si>
  <si>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</si>
  <si>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</si>
  <si>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</si>
  <si>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</si>
  <si>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</si>
  <si>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</si>
  <si>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</si>
  <si>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</si>
  <si>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</si>
  <si>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</si>
  <si>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</si>
  <si>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</si>
  <si>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</si>
  <si>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</si>
  <si>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</si>
  <si>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</si>
  <si>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</si>
  <si>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</si>
  <si>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</si>
  <si>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</si>
  <si>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</si>
  <si>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</si>
  <si>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</si>
  <si>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</si>
  <si>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</si>
  <si>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</si>
  <si>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</si>
  <si>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</si>
  <si>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</si>
  <si>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</si>
  <si>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</si>
  <si>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</si>
  <si>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</si>
  <si>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</si>
  <si>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</si>
  <si>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</si>
  <si>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</si>
  <si>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</si>
  <si>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</si>
  <si>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</si>
  <si>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</si>
  <si>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</si>
  <si>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</si>
  <si>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</si>
  <si>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</si>
  <si>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</si>
  <si>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</si>
  <si>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</si>
  <si>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</si>
  <si>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</si>
  <si>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</si>
  <si>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</si>
  <si>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</si>
  <si>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</si>
  <si>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</si>
  <si>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</si>
  <si>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</si>
  <si>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</si>
  <si>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</si>
  <si>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</si>
  <si>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</si>
  <si>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</si>
  <si>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</si>
  <si>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</si>
  <si>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</si>
  <si>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</si>
  <si>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</si>
  <si>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</si>
  <si>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</si>
  <si>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</si>
  <si>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</si>
  <si>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</si>
  <si>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</si>
  <si>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</si>
  <si>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</si>
  <si>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</si>
  <si>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</si>
  <si>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</si>
  <si>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</si>
  <si>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</si>
  <si>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</si>
  <si>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</si>
  <si>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</si>
  <si>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</si>
  <si>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</si>
  <si>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</si>
  <si>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</si>
  <si>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</si>
  <si>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</si>
  <si>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</si>
  <si>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</si>
  <si>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</si>
  <si>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</si>
  <si>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</si>
  <si>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</si>
  <si>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</si>
  <si>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</si>
  <si>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</si>
  <si>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</si>
  <si>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</si>
  <si>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</si>
  <si>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</si>
  <si>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</si>
  <si>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</si>
  <si>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</si>
  <si>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</si>
  <si>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</si>
  <si>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</si>
  <si>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</si>
  <si>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</si>
  <si>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</si>
  <si>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</si>
  <si>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</si>
  <si>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</si>
  <si>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</si>
  <si>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</si>
  <si>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</si>
  <si>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</si>
  <si>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</si>
  <si>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</si>
  <si>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</si>
  <si>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</si>
  <si>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</si>
  <si>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</si>
  <si>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</si>
  <si>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</si>
  <si>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</si>
  <si>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</si>
  <si>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</si>
  <si>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</si>
  <si>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</si>
  <si>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</si>
  <si>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</si>
  <si>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</si>
  <si>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</si>
  <si>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</si>
  <si>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</si>
  <si>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</si>
  <si>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</si>
  <si>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</si>
  <si>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</si>
  <si>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</si>
  <si>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</si>
  <si>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</si>
  <si>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</si>
  <si>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</si>
  <si>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</si>
  <si>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</si>
  <si>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</si>
  <si>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</si>
  <si>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</si>
  <si>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</si>
  <si>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</si>
  <si>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</si>
  <si>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</si>
  <si>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</si>
  <si>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</si>
  <si>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</si>
  <si>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</si>
  <si>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</si>
  <si>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</si>
  <si>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</si>
  <si>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</si>
  <si>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</si>
  <si>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</si>
  <si>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</si>
  <si>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</si>
  <si>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</si>
  <si>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</si>
  <si>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</si>
  <si>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</si>
  <si>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</si>
  <si>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</si>
  <si>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</si>
  <si>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</si>
  <si>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</si>
  <si>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</si>
  <si>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</si>
  <si>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</si>
  <si>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</si>
  <si>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</si>
  <si>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</si>
  <si>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</si>
  <si>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</si>
  <si>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</si>
  <si>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</si>
  <si>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</si>
  <si>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</si>
  <si>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</si>
  <si>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</si>
  <si>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</si>
  <si>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հ․49 մսուր-մանկապարտեզ» ՀՈԱԿ-ի </t>
  </si>
  <si>
    <t>Զարգացնող խաղեր</t>
  </si>
  <si>
    <t>Սոլար Թեչ Էներջի ՍՊԸ</t>
  </si>
  <si>
    <t>Կրեդիտորական պարտքի մարում</t>
  </si>
  <si>
    <t>ԿԱՊԿՈՒ</t>
  </si>
  <si>
    <t>Հիմնական միջոց</t>
  </si>
  <si>
    <t>9 ամիս՝</t>
  </si>
  <si>
    <t>Ի՞նչ է</t>
  </si>
  <si>
    <t>1054.9 ԿԱՊԿՈՒ գույքը նախահաշվում չի ներառվել??</t>
  </si>
  <si>
    <t>Կրեդիտորական պարտքի մարում 1286.6</t>
  </si>
  <si>
    <t>150.0արևային պանելի նրոգում, կա թույլտվություն</t>
  </si>
  <si>
    <t>՝-</t>
  </si>
  <si>
    <t>Փոշեկուլ</t>
  </si>
  <si>
    <t>59.0-ԿԱՊԿՈՒ սենյակի փոշեկուլ՝ ԿԱՊԿՈՒ սաների գծով</t>
  </si>
  <si>
    <t>կոմբայն</t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</si>
  <si>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</si>
  <si>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 xml:space="preserve">1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</si>
  <si>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Փորձաքննություն</t>
  </si>
  <si>
    <t>Գրություն պիտի գրեն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</si>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</sst>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name val="Arial"/>
      <family val="2"/>
      <charset val="204"/>
    </font>
    <font>
      <sz val="12"/>
      <color theme="1"/>
      <name val="GHEA Grapalat"/>
      <family val="3"/>
      <charset val="204"/>
    </font>
    <font>
      <sz val="12"/>
      <color rgb="FFC0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2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67" fillId="0" borderId="10" xfId="0" applyFont="1" applyBorder="1" applyAlignment="1">
      <alignment horizontal="center" wrapText="1"/>
    </xf>
    <xf numFmtId="1" fontId="67" fillId="0" borderId="10" xfId="0" applyNumberFormat="1" applyFont="1" applyBorder="1" applyAlignment="1">
      <alignment horizontal="center" wrapText="1"/>
    </xf>
    <xf numFmtId="166" fontId="45" fillId="0" borderId="10" xfId="66" applyNumberFormat="1" applyFont="1" applyBorder="1" applyAlignment="1" applyProtection="1">
      <alignment horizontal="center" vertical="center" wrapText="1"/>
      <protection locked="0"/>
    </xf>
    <xf numFmtId="3" fontId="45" fillId="0" borderId="10" xfId="66" applyNumberFormat="1" applyFont="1" applyBorder="1" applyAlignment="1" applyProtection="1">
      <alignment horizontal="center" vertical="center" wrapText="1"/>
      <protection locked="0"/>
    </xf>
    <xf numFmtId="1" fontId="68" fillId="0" borderId="10" xfId="66" applyNumberFormat="1" applyFont="1" applyBorder="1" applyAlignment="1">
      <alignment horizontal="center" vertical="center" wrapText="1"/>
    </xf>
    <xf numFmtId="3" fontId="68" fillId="0" borderId="10" xfId="66" applyNumberFormat="1" applyFont="1" applyBorder="1" applyAlignment="1">
      <alignment horizontal="center" vertical="center" wrapText="1"/>
    </xf>
    <xf numFmtId="0" fontId="67" fillId="0" borderId="10" xfId="65" applyFont="1" applyBorder="1" applyAlignment="1">
      <alignment horizontal="center" wrapText="1"/>
    </xf>
    <xf numFmtId="4" fontId="45" fillId="0" borderId="10" xfId="66" applyNumberFormat="1" applyFont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0" fontId="32" fillId="25" borderId="0" xfId="45" applyFont="1" applyFill="1" applyAlignment="1" applyProtection="1">
      <alignment vertical="center"/>
      <protection locked="0"/>
    </xf>
    <xf numFmtId="166" fontId="32" fillId="25" borderId="10" xfId="45" applyNumberFormat="1" applyFont="1" applyFill="1" applyBorder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left" vertical="center"/>
      <protection locked="0"/>
    </xf>
    <xf numFmtId="166" fontId="39" fillId="0" borderId="0" xfId="0" applyNumberFormat="1" applyFont="1" applyAlignment="1" applyProtection="1">
      <alignment vertical="center"/>
      <protection locked="0"/>
    </xf>
    <xf numFmtId="166" fontId="69" fillId="0" borderId="0" xfId="20" applyNumberFormat="1" applyFont="1" applyAlignment="1" applyProtection="1">
      <alignment vertical="center"/>
      <protection locked="0"/>
    </xf>
    <xf numFmtId="0" fontId="69" fillId="0" borderId="0" xfId="0" applyFont="1" applyAlignment="1" applyProtection="1">
      <alignment horizontal="left" vertical="center"/>
      <protection locked="0"/>
    </xf>
    <xf numFmtId="166" fontId="33" fillId="0" borderId="0" xfId="45" applyNumberFormat="1" applyFont="1" applyAlignment="1">
      <alignment vertical="center"/>
    </xf>
    <xf numFmtId="166" fontId="28" fillId="0" borderId="0" xfId="45" applyNumberFormat="1" applyFont="1" applyAlignment="1" applyProtection="1">
      <alignment vertical="center"/>
      <protection locked="0"/>
    </xf>
    <xf numFmtId="166" fontId="32" fillId="0" borderId="0" xfId="0" applyNumberFormat="1" applyFont="1" applyProtection="1"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3 2 2 2 2" xfId="67" xr:uid="{19C036FD-9EC5-418A-906A-4C0A4B59AF8E}"/>
    <cellStyle name="Обычный 3 4" xfId="59" xr:uid="{00000000-0005-0000-0000-000034000000}"/>
    <cellStyle name="Обычный 3 4 2 2" xfId="64" xr:uid="{50AEE50C-8A2B-4C7E-9002-892D9612C00E}"/>
    <cellStyle name="Обычный 3 4 2 2 2" xfId="68" xr:uid="{DC388ED5-C3C7-479B-A1CD-20FD3E031D9E}"/>
    <cellStyle name="Обычный 3 5" xfId="65" xr:uid="{B1600A9C-2433-43ED-BEB8-72B631903CBD}"/>
    <cellStyle name="Обычный 3 6" xfId="62" xr:uid="{DD80DD93-D14F-47C4-AD30-E3EE9D079B71}"/>
    <cellStyle name="Обычный 3 6 2" xfId="66" xr:uid="{79B3700E-3CE7-448A-9B2C-F7E0168A254E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UzWjAjBgkqhkiG9w0BCQQxFgQUgL1os0fdFGhNv/vaU7j6OtN2EpAwKwYLKoZIhvcNAQkQAgwxHDAaMBgwFgQUK2DY8Flrruk/JuoGGlIdRn+9y9EwDQYJKoZIhvcNAQEBBQAEggEAnYdx1XenTTf5s5MZbIGV911bFkWx2hFhbxzQylZyVqIX3mmh4gYNf/LHzjSDSLBeCdRtUiI80AR8tLr5qn6u8lE6Z33lDw//dCVIISRtOvHV0dQkq2bcQ9ssV7E1oJYBRaDRCzIZlI2kiyupoK1UGSoKtZ4Q6kaQtC6nhJgsiyhN4sy64YFfvUUQyKc1hqBe+WGYh2o3O+3fcatogdHawlyUKdK75W3VaeFFjpLombSx60kcdwfHkeMJRNeao3P0Rr0HfYbRaIh611vLlcLUSPiMW0yd4Zyhm0OQdjmqg5UsEdZAc8bC3jGnE6iqW05d9h8thTVNUleHVwPIfj4Ay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OQAgAFAATQAAAAAAAAAAAAAAAAAAAAAAAAAAAAAAAAAAAAAAAAAAAAAAAAAAAAAAAAAAAAAAAAAAAAAAAAAAAAAAAAAAAAAAAAAAAAAAAAAAAAAAAAAAAAAAAAAAAAAAAADpBwwABQAaABMAH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OTQ5WjAjBgkqhkiG9w0BCQQxFgQUTqexBMspFEwYj1gBiOWAk/jRpjMwKwYLKoZIhvcNAQkQAgwxHDAaMBgwFgQUK2DY8Flrruk/JuoGGlIdRn+9y9EwDQYJKoZIhvcNAQEBBQAEggEAFWbayzrDZ/LPyD6j88okOmwiA7X3lftzxK2mM8rWIooneGlFSueYjshqK0XTFcLBR+6MW+go3LvGcQscWf73cY7iFXLCa4Cx9gwfZWWDOEcet1/KO7Qdn42HEG8abh85eC39sTjt8okQ3NKDteywH+tIrQX/G0kSyerVroAa9zPC1ckW/IglmCPeO1iJI49xj0Mx0tvJerGJlyXDDeRl4vSykvlYInujdvES3AlalffKhMgYjF2fnoZfJkw9jqIy7wzFNzPdI1CNiFmZinbAOKlEXixFswxBNVkbau3n8eScDt4ysMa02D/br+6xABY/umqLWeDq7ZyhFgs1WRMlw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25400</xdr:colOff>
          <xdr:row>84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DD89144-35A8-FA7C-534A-8C6EFE4363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104</xdr:row>
          <xdr:rowOff>60325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AC9AAFC4-227C-4B41-0C35-4C7F5AC19F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6"/>
  <sheetViews>
    <sheetView tabSelected="1" view="pageBreakPreview" topLeftCell="A45" zoomScale="85" zoomScaleSheetLayoutView="85" workbookViewId="0">
      <selection activeCell="C85" sqref="C85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7" width="0" style="5" hidden="1" customWidth="1"/>
    <col min="18" max="16384" width="9.140625" style="5"/>
  </cols>
  <sheetData>
    <row r="1" spans="1:10">
      <c r="C1" s="217"/>
      <c r="D1" s="450" t="s">
        <v>183</v>
      </c>
      <c r="E1" s="404">
        <v>29</v>
      </c>
    </row>
    <row r="2" spans="1:10">
      <c r="C2" s="217"/>
      <c r="D2" s="450" t="s">
        <v>39</v>
      </c>
      <c r="E2" s="37"/>
    </row>
    <row r="3" spans="1:10">
      <c r="C3" s="217"/>
      <c r="D3" s="450" t="s">
        <v>207</v>
      </c>
      <c r="E3" s="37"/>
    </row>
    <row r="4" spans="1:10" s="28" customFormat="1" ht="24.75" customHeight="1">
      <c r="B4" s="223"/>
      <c r="C4" s="223"/>
      <c r="D4" s="450" t="s">
        <v>321</v>
      </c>
      <c r="E4" s="37"/>
      <c r="F4" s="53"/>
    </row>
    <row r="5" spans="1:10" s="28" customFormat="1" ht="20.25" customHeight="1">
      <c r="B5" s="223"/>
      <c r="C5" s="5"/>
      <c r="D5" s="450" t="s">
        <v>208</v>
      </c>
      <c r="E5" s="37"/>
      <c r="F5" s="53"/>
    </row>
    <row r="6" spans="1:10" s="28" customFormat="1" ht="20.25" customHeight="1">
      <c r="B6" s="223"/>
      <c r="C6" s="5"/>
      <c r="D6" s="450"/>
      <c r="E6" s="37"/>
      <c r="F6" s="53"/>
    </row>
    <row r="7" spans="1:10" ht="20.25" customHeight="1">
      <c r="C7" s="217"/>
      <c r="D7" s="450" t="s">
        <v>261</v>
      </c>
      <c r="E7" s="404">
        <f>+E1</f>
        <v>29</v>
      </c>
    </row>
    <row r="8" spans="1:10" ht="20.25" customHeight="1">
      <c r="C8" s="217"/>
      <c r="D8" s="450" t="s">
        <v>262</v>
      </c>
      <c r="E8" s="217"/>
    </row>
    <row r="9" spans="1:10" ht="20.25" customHeight="1">
      <c r="C9" s="217"/>
      <c r="D9" s="450" t="s">
        <v>263</v>
      </c>
      <c r="E9" s="217"/>
    </row>
    <row r="10" spans="1:10" ht="20.25" customHeight="1">
      <c r="C10" s="214"/>
      <c r="D10" s="451" t="s">
        <v>317</v>
      </c>
      <c r="E10" s="214"/>
    </row>
    <row r="11" spans="1:10" ht="20.25" customHeight="1">
      <c r="C11" s="214"/>
      <c r="D11" s="450" t="s">
        <v>318</v>
      </c>
      <c r="E11" s="214"/>
    </row>
    <row r="12" spans="1:10" ht="20.25">
      <c r="A12" s="465" t="s">
        <v>40</v>
      </c>
      <c r="B12" s="465"/>
      <c r="C12" s="465"/>
      <c r="D12" s="465"/>
      <c r="E12" s="465"/>
      <c r="F12" s="348"/>
    </row>
    <row r="13" spans="1:10" ht="20.45" customHeight="1">
      <c r="A13" s="466" t="s">
        <v>322</v>
      </c>
      <c r="B13" s="466"/>
      <c r="C13" s="466"/>
      <c r="D13" s="466"/>
      <c r="E13" s="466"/>
      <c r="F13" s="341" t="s">
        <v>194</v>
      </c>
    </row>
    <row r="14" spans="1:10" ht="18.75" customHeight="1">
      <c r="A14" s="467" t="s">
        <v>286</v>
      </c>
      <c r="B14" s="467"/>
      <c r="C14" s="467"/>
      <c r="D14" s="467"/>
      <c r="E14" s="467"/>
      <c r="F14" s="349"/>
      <c r="G14" s="29"/>
      <c r="H14" s="29"/>
      <c r="I14" s="29"/>
      <c r="J14" s="29"/>
    </row>
    <row r="15" spans="1:10" ht="35.25" customHeight="1">
      <c r="A15" s="365"/>
      <c r="B15" s="50"/>
      <c r="C15" s="365"/>
      <c r="D15" s="452" t="s">
        <v>50</v>
      </c>
      <c r="E15" s="367"/>
    </row>
    <row r="16" spans="1:10" ht="20.25">
      <c r="A16" s="50" t="s">
        <v>7</v>
      </c>
      <c r="B16" s="348" t="s">
        <v>133</v>
      </c>
      <c r="C16" s="368"/>
      <c r="D16" s="369"/>
      <c r="E16" s="369"/>
    </row>
    <row r="17" spans="1:6" ht="18.75" customHeight="1">
      <c r="A17" s="59">
        <v>1</v>
      </c>
      <c r="B17" s="12" t="s">
        <v>113</v>
      </c>
      <c r="C17" s="366"/>
      <c r="D17" s="215">
        <v>148942.20000000001</v>
      </c>
      <c r="E17" s="219"/>
      <c r="F17" s="144"/>
    </row>
    <row r="18" spans="1:6" ht="18.75" customHeight="1">
      <c r="A18" s="59">
        <f>+A17+1</f>
        <v>2</v>
      </c>
      <c r="B18" s="12" t="s">
        <v>216</v>
      </c>
      <c r="C18" s="366"/>
      <c r="D18" s="453">
        <f>SUM(D19:D20)</f>
        <v>91.35</v>
      </c>
      <c r="E18" s="219"/>
      <c r="F18" s="144"/>
    </row>
    <row r="19" spans="1:6" s="345" customFormat="1">
      <c r="A19" s="342">
        <f>+A18+0.1</f>
        <v>2.1</v>
      </c>
      <c r="B19" s="343" t="s">
        <v>217</v>
      </c>
      <c r="C19" s="343"/>
      <c r="D19" s="454">
        <v>91.35</v>
      </c>
      <c r="E19" s="344"/>
      <c r="F19" s="346"/>
    </row>
    <row r="20" spans="1:6" s="345" customFormat="1" hidden="1">
      <c r="A20" s="342">
        <f>+A19+0.1</f>
        <v>2.2000000000000002</v>
      </c>
      <c r="B20" s="343" t="s">
        <v>218</v>
      </c>
      <c r="C20" s="343"/>
      <c r="D20" s="454"/>
      <c r="E20" s="344"/>
      <c r="F20" s="346"/>
    </row>
    <row r="21" spans="1:6" ht="18.75" customHeight="1">
      <c r="A21" s="59">
        <f>+A18+1</f>
        <v>3</v>
      </c>
      <c r="B21" s="12" t="s">
        <v>219</v>
      </c>
      <c r="C21" s="366"/>
      <c r="D21" s="453">
        <f>SUM(D22:D23)</f>
        <v>7808.2</v>
      </c>
      <c r="E21" s="219"/>
      <c r="F21" s="144"/>
    </row>
    <row r="22" spans="1:6" s="345" customFormat="1">
      <c r="A22" s="342">
        <f>+A21+0.1</f>
        <v>3.1</v>
      </c>
      <c r="B22" s="343" t="s">
        <v>220</v>
      </c>
      <c r="C22" s="343"/>
      <c r="D22" s="454">
        <v>6265.7</v>
      </c>
      <c r="E22" s="344"/>
      <c r="F22" s="346"/>
    </row>
    <row r="23" spans="1:6" s="345" customFormat="1">
      <c r="A23" s="342">
        <f>+A22+0.1</f>
        <v>3.2</v>
      </c>
      <c r="B23" s="343" t="s">
        <v>221</v>
      </c>
      <c r="C23" s="343"/>
      <c r="D23" s="454">
        <v>1542.5</v>
      </c>
      <c r="E23" s="344"/>
      <c r="F23" s="346"/>
    </row>
    <row r="24" spans="1:6" ht="18.75" customHeight="1">
      <c r="A24" s="59">
        <f>+A21+1</f>
        <v>4</v>
      </c>
      <c r="B24" s="12" t="s">
        <v>8</v>
      </c>
      <c r="C24" s="366"/>
      <c r="D24" s="215">
        <v>6492.1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6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6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6"/>
      <c r="D27" s="453">
        <f>SUM(D28:D29)</f>
        <v>3521.9</v>
      </c>
      <c r="E27" s="219"/>
      <c r="F27" s="144"/>
    </row>
    <row r="28" spans="1:6" s="345" customFormat="1">
      <c r="A28" s="342">
        <f>+A27+0.1</f>
        <v>5.0999999999999996</v>
      </c>
      <c r="B28" s="343" t="s">
        <v>69</v>
      </c>
      <c r="C28" s="343"/>
      <c r="D28" s="455">
        <f>+D75</f>
        <v>3521.9</v>
      </c>
      <c r="E28" s="344"/>
      <c r="F28" s="346"/>
    </row>
    <row r="29" spans="1:6" s="345" customFormat="1" hidden="1">
      <c r="A29" s="342">
        <f>+A28+0.1</f>
        <v>5.1999999999999993</v>
      </c>
      <c r="B29" s="343" t="s">
        <v>70</v>
      </c>
      <c r="C29" s="343"/>
      <c r="D29" s="454"/>
      <c r="E29" s="344"/>
      <c r="F29" s="346"/>
    </row>
    <row r="30" spans="1:6" ht="18.75" customHeight="1">
      <c r="A30" s="59">
        <f>+A27+1</f>
        <v>6</v>
      </c>
      <c r="B30" s="12" t="s">
        <v>9</v>
      </c>
      <c r="C30" s="366"/>
      <c r="D30" s="215">
        <v>61</v>
      </c>
      <c r="E30" s="219"/>
      <c r="F30" s="144" t="s">
        <v>305</v>
      </c>
    </row>
    <row r="31" spans="1:6" ht="18.75" hidden="1" customHeight="1">
      <c r="A31" s="59">
        <f>+A30+1</f>
        <v>7</v>
      </c>
      <c r="B31" s="12" t="s">
        <v>268</v>
      </c>
      <c r="C31" s="366"/>
      <c r="D31" s="215"/>
      <c r="E31" s="219"/>
      <c r="F31" s="144" t="s">
        <v>190</v>
      </c>
    </row>
    <row r="32" spans="1:6">
      <c r="A32" s="50"/>
      <c r="B32" s="81" t="s">
        <v>27</v>
      </c>
      <c r="C32" s="368"/>
      <c r="D32" s="449">
        <f>SUM(D17:D18,D21,D24:D27,D30:D31)</f>
        <v>166916.75000000003</v>
      </c>
      <c r="E32" s="370"/>
    </row>
    <row r="33" spans="1:14" ht="15.75" customHeight="1">
      <c r="A33" s="28"/>
      <c r="B33" s="50"/>
      <c r="C33" s="366"/>
      <c r="D33" s="215"/>
      <c r="E33" s="215"/>
    </row>
    <row r="34" spans="1:14" ht="20.25">
      <c r="A34" s="50" t="s">
        <v>10</v>
      </c>
      <c r="B34" s="348" t="s">
        <v>134</v>
      </c>
      <c r="C34" s="369"/>
      <c r="D34" s="371"/>
      <c r="E34" s="371"/>
    </row>
    <row r="35" spans="1:14" ht="18.75" customHeight="1">
      <c r="A35" s="59">
        <v>1</v>
      </c>
      <c r="B35" s="12" t="s">
        <v>11</v>
      </c>
      <c r="C35" s="366"/>
      <c r="D35" s="453">
        <f>+Ashkhatavardz!N9</f>
        <v>119286.3</v>
      </c>
      <c r="E35" s="219"/>
      <c r="F35" s="144"/>
    </row>
    <row r="36" spans="1:14" s="345" customFormat="1">
      <c r="A36" s="342">
        <f>+A35+0.1</f>
        <v>1.1000000000000001</v>
      </c>
      <c r="B36" s="343" t="s">
        <v>115</v>
      </c>
      <c r="C36" s="343"/>
      <c r="D36" s="454">
        <f>+D24*0.6</f>
        <v>3895.26</v>
      </c>
      <c r="E36" s="344"/>
      <c r="F36" s="346">
        <f>3320.5/5546.1*100</f>
        <v>59.870900272263384</v>
      </c>
    </row>
    <row r="37" spans="1:14" s="345" customFormat="1">
      <c r="A37" s="342">
        <f>+A36+0.1</f>
        <v>1.2000000000000002</v>
      </c>
      <c r="B37" s="343" t="s">
        <v>238</v>
      </c>
      <c r="C37" s="343"/>
      <c r="D37" s="454">
        <f>+Ashkhatavardz!L7</f>
        <v>6444.9</v>
      </c>
      <c r="E37" s="344"/>
      <c r="F37" s="346"/>
      <c r="G37" s="345" t="s">
        <v>213</v>
      </c>
    </row>
    <row r="38" spans="1:14" ht="18.75" customHeight="1">
      <c r="A38" s="59">
        <f>+A35+1</f>
        <v>2</v>
      </c>
      <c r="B38" s="12" t="s">
        <v>14</v>
      </c>
      <c r="C38" s="366"/>
      <c r="D38" s="453">
        <f>+'Snund ev finans. pastaci'!E12</f>
        <v>29155</v>
      </c>
      <c r="E38" s="219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23165.7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6"/>
      <c r="D39" s="453">
        <f>+'Komunal '!F27</f>
        <v>2697.2</v>
      </c>
      <c r="E39" s="219"/>
      <c r="F39" s="215">
        <f>+D39-'Komunal '!F27</f>
        <v>0</v>
      </c>
      <c r="L39" s="5">
        <f>+'Snund ev finans. pastaci'!E8+'Snund ev finans. pastaci'!E9</f>
        <v>23165.7</v>
      </c>
    </row>
    <row r="40" spans="1:14" ht="18.75" customHeight="1">
      <c r="A40" s="59">
        <f t="shared" ref="A40:A44" si="1">+A39+1</f>
        <v>4</v>
      </c>
      <c r="B40" s="12" t="s">
        <v>12</v>
      </c>
      <c r="C40" s="366"/>
      <c r="D40" s="453">
        <f>+'Komunal '!J27</f>
        <v>2840.2</v>
      </c>
      <c r="E40" s="219"/>
      <c r="F40" s="215">
        <f>+D40-'Komunal '!J27</f>
        <v>0</v>
      </c>
      <c r="L40" s="81">
        <f>+L39+L38*0.8</f>
        <v>41698.26</v>
      </c>
    </row>
    <row r="41" spans="1:14" ht="18.75" customHeight="1">
      <c r="A41" s="59">
        <f t="shared" si="1"/>
        <v>5</v>
      </c>
      <c r="B41" s="12" t="s">
        <v>15</v>
      </c>
      <c r="C41" s="366"/>
      <c r="D41" s="215">
        <f>+'Komunal '!M20</f>
        <v>936</v>
      </c>
      <c r="E41" s="219"/>
      <c r="F41" s="215">
        <f>+'Komunal '!M20</f>
        <v>936</v>
      </c>
    </row>
    <row r="42" spans="1:14" ht="18.75" customHeight="1">
      <c r="A42" s="59">
        <f t="shared" si="1"/>
        <v>6</v>
      </c>
      <c r="B42" s="12" t="s">
        <v>16</v>
      </c>
      <c r="C42" s="366"/>
      <c r="D42" s="215">
        <v>122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6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6"/>
      <c r="D44" s="453">
        <f>SUM(D45:D47)</f>
        <v>153.6</v>
      </c>
      <c r="E44" s="219"/>
      <c r="F44" s="144"/>
    </row>
    <row r="45" spans="1:14" s="345" customFormat="1">
      <c r="A45" s="342">
        <f>+A44+0.1</f>
        <v>8.1</v>
      </c>
      <c r="B45" s="343" t="s">
        <v>19</v>
      </c>
      <c r="C45" s="343"/>
      <c r="D45" s="454">
        <v>57.6</v>
      </c>
      <c r="E45" s="344"/>
      <c r="F45" s="346"/>
    </row>
    <row r="46" spans="1:14" s="345" customFormat="1">
      <c r="A46" s="342">
        <f>+A45+0.1</f>
        <v>8.1999999999999993</v>
      </c>
      <c r="B46" s="343" t="s">
        <v>20</v>
      </c>
      <c r="C46" s="343"/>
      <c r="D46" s="454">
        <v>12</v>
      </c>
      <c r="E46" s="344"/>
      <c r="F46" s="346"/>
    </row>
    <row r="47" spans="1:14" s="345" customFormat="1">
      <c r="A47" s="342">
        <f>+A46+0.1</f>
        <v>8.2999999999999989</v>
      </c>
      <c r="B47" s="343" t="s">
        <v>21</v>
      </c>
      <c r="C47" s="343"/>
      <c r="D47" s="454">
        <v>84</v>
      </c>
      <c r="E47" s="344"/>
      <c r="F47" s="346"/>
    </row>
    <row r="48" spans="1:14" ht="18.75" hidden="1" customHeight="1">
      <c r="A48" s="59">
        <f>+A44+1</f>
        <v>9</v>
      </c>
      <c r="B48" s="12" t="s">
        <v>22</v>
      </c>
      <c r="C48" s="366"/>
      <c r="D48" s="215"/>
      <c r="E48" s="219"/>
      <c r="F48" s="144" t="s">
        <v>233</v>
      </c>
    </row>
    <row r="49" spans="1:11" ht="18.75" customHeight="1">
      <c r="A49" s="59">
        <v>9</v>
      </c>
      <c r="B49" s="12" t="s">
        <v>28</v>
      </c>
      <c r="C49" s="366"/>
      <c r="D49" s="215">
        <v>1500</v>
      </c>
      <c r="E49" s="219"/>
      <c r="F49" s="144">
        <v>12</v>
      </c>
      <c r="G49" s="5" t="s">
        <v>181</v>
      </c>
      <c r="H49" s="5">
        <v>147</v>
      </c>
      <c r="I49" s="5" t="s">
        <v>182</v>
      </c>
      <c r="J49" s="5">
        <f>+F49*H49</f>
        <v>1764</v>
      </c>
    </row>
    <row r="50" spans="1:11" ht="18.75" customHeight="1">
      <c r="A50" s="59">
        <f t="shared" ref="A50:A74" si="2">+A49+1</f>
        <v>10</v>
      </c>
      <c r="B50" s="12" t="s">
        <v>23</v>
      </c>
      <c r="C50" s="366"/>
      <c r="D50" s="215">
        <v>334.8</v>
      </c>
      <c r="E50" s="219"/>
      <c r="F50" s="215">
        <f>+$F$49</f>
        <v>12</v>
      </c>
      <c r="G50" s="5" t="s">
        <v>181</v>
      </c>
      <c r="H50" s="5">
        <v>27.9</v>
      </c>
      <c r="I50" s="5" t="s">
        <v>182</v>
      </c>
      <c r="J50" s="5">
        <f>+F50*H50</f>
        <v>334.79999999999995</v>
      </c>
    </row>
    <row r="51" spans="1:11" ht="18.75" customHeight="1">
      <c r="A51" s="59">
        <f t="shared" si="2"/>
        <v>11</v>
      </c>
      <c r="B51" s="12" t="s">
        <v>71</v>
      </c>
      <c r="C51" s="366"/>
      <c r="D51" s="215">
        <f>1041+75+20</f>
        <v>1136</v>
      </c>
      <c r="E51" s="219"/>
      <c r="F51" s="215">
        <f t="shared" ref="F51:F53" si="3">+$F$49</f>
        <v>12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6"/>
      <c r="D52" s="215">
        <v>1429.9</v>
      </c>
      <c r="E52" s="219"/>
      <c r="F52" s="215"/>
    </row>
    <row r="53" spans="1:11" ht="18.75" customHeight="1">
      <c r="A53" s="59">
        <f t="shared" si="2"/>
        <v>13</v>
      </c>
      <c r="B53" s="12" t="s">
        <v>116</v>
      </c>
      <c r="C53" s="366"/>
      <c r="D53" s="215">
        <v>50</v>
      </c>
      <c r="E53" s="219"/>
      <c r="F53" s="215">
        <f t="shared" si="3"/>
        <v>12</v>
      </c>
      <c r="G53" s="5" t="s">
        <v>181</v>
      </c>
      <c r="H53" s="5">
        <v>38.700000000000003</v>
      </c>
      <c r="I53" s="5" t="s">
        <v>182</v>
      </c>
      <c r="J53" s="5">
        <f>+F53*H53</f>
        <v>464.40000000000003</v>
      </c>
    </row>
    <row r="54" spans="1:11" ht="18.75" customHeight="1">
      <c r="A54" s="59">
        <f t="shared" si="2"/>
        <v>14</v>
      </c>
      <c r="B54" s="12" t="s">
        <v>117</v>
      </c>
      <c r="C54" s="366"/>
      <c r="D54" s="215">
        <v>272</v>
      </c>
      <c r="E54" s="219"/>
      <c r="F54" s="144"/>
    </row>
    <row r="55" spans="1:11" ht="18.75" customHeight="1">
      <c r="A55" s="59">
        <f t="shared" si="2"/>
        <v>15</v>
      </c>
      <c r="B55" s="12" t="s">
        <v>24</v>
      </c>
      <c r="C55" s="366"/>
      <c r="D55" s="215">
        <f>150+600</f>
        <v>750</v>
      </c>
      <c r="E55" s="219"/>
      <c r="F55" s="144">
        <f>600-108</f>
        <v>492</v>
      </c>
    </row>
    <row r="56" spans="1:11" ht="18.75" customHeight="1">
      <c r="A56" s="59">
        <f t="shared" si="2"/>
        <v>16</v>
      </c>
      <c r="B56" s="12" t="s">
        <v>25</v>
      </c>
      <c r="C56" s="366"/>
      <c r="D56" s="215">
        <f>128+150</f>
        <v>278</v>
      </c>
      <c r="E56" s="219"/>
      <c r="F56" s="144"/>
    </row>
    <row r="57" spans="1:11" ht="18.75" hidden="1" customHeight="1">
      <c r="A57" s="59">
        <f t="shared" si="2"/>
        <v>17</v>
      </c>
      <c r="B57" s="12" t="s">
        <v>64</v>
      </c>
      <c r="C57" s="366"/>
      <c r="D57" s="215"/>
      <c r="E57" s="219"/>
      <c r="F57" s="144"/>
    </row>
    <row r="58" spans="1:11" ht="18.75" hidden="1" customHeight="1">
      <c r="A58" s="59">
        <f t="shared" si="2"/>
        <v>18</v>
      </c>
      <c r="B58" s="12" t="s">
        <v>51</v>
      </c>
      <c r="C58" s="366"/>
      <c r="D58" s="215">
        <f>+D25</f>
        <v>0</v>
      </c>
      <c r="E58" s="219"/>
      <c r="F58" s="144"/>
    </row>
    <row r="59" spans="1:11" ht="18.75" customHeight="1">
      <c r="A59" s="59">
        <v>17</v>
      </c>
      <c r="B59" s="12" t="s">
        <v>43</v>
      </c>
      <c r="C59" s="366"/>
      <c r="D59" s="215">
        <v>150</v>
      </c>
      <c r="E59" s="219"/>
      <c r="F59" s="144"/>
    </row>
    <row r="60" spans="1:11" ht="18.75" customHeight="1">
      <c r="A60" s="59">
        <f t="shared" si="2"/>
        <v>18</v>
      </c>
      <c r="B60" s="12" t="s">
        <v>72</v>
      </c>
      <c r="C60" s="366"/>
      <c r="D60" s="215">
        <v>100</v>
      </c>
      <c r="E60" s="219"/>
      <c r="F60" s="144"/>
    </row>
    <row r="61" spans="1:11" ht="18.75" customHeight="1">
      <c r="A61" s="59">
        <f t="shared" si="2"/>
        <v>19</v>
      </c>
      <c r="B61" s="12" t="s">
        <v>73</v>
      </c>
      <c r="C61" s="366"/>
      <c r="D61" s="215">
        <v>112</v>
      </c>
      <c r="E61" s="219"/>
      <c r="F61" s="144"/>
    </row>
    <row r="62" spans="1:11" ht="18.75" customHeight="1">
      <c r="A62" s="59">
        <f t="shared" si="2"/>
        <v>20</v>
      </c>
      <c r="B62" s="12" t="s">
        <v>44</v>
      </c>
      <c r="C62" s="366"/>
      <c r="D62" s="215">
        <v>6</v>
      </c>
      <c r="E62" s="219"/>
      <c r="F62" s="144"/>
    </row>
    <row r="63" spans="1:11" ht="18.75" hidden="1" customHeight="1">
      <c r="A63" s="59">
        <f t="shared" si="2"/>
        <v>21</v>
      </c>
      <c r="B63" s="12" t="s">
        <v>118</v>
      </c>
      <c r="C63" s="366"/>
      <c r="D63" s="215"/>
      <c r="E63" s="219"/>
      <c r="F63" s="144"/>
    </row>
    <row r="64" spans="1:11" ht="18.75" hidden="1" customHeight="1">
      <c r="A64" s="59">
        <f t="shared" si="2"/>
        <v>22</v>
      </c>
      <c r="B64" s="12" t="s">
        <v>45</v>
      </c>
      <c r="C64" s="366"/>
      <c r="D64" s="215"/>
      <c r="E64" s="219"/>
      <c r="F64" s="144"/>
    </row>
    <row r="65" spans="1:7" ht="18.75" customHeight="1">
      <c r="A65" s="59">
        <v>21</v>
      </c>
      <c r="B65" s="12" t="s">
        <v>61</v>
      </c>
      <c r="C65" s="366"/>
      <c r="D65" s="215">
        <v>96</v>
      </c>
      <c r="E65" s="219"/>
      <c r="F65" s="144"/>
    </row>
    <row r="66" spans="1:7" ht="18.75" customHeight="1">
      <c r="A66" s="59">
        <f t="shared" si="2"/>
        <v>22</v>
      </c>
      <c r="B66" s="12" t="s">
        <v>302</v>
      </c>
      <c r="C66" s="366"/>
      <c r="D66" s="215">
        <v>180</v>
      </c>
      <c r="E66" s="219"/>
      <c r="F66" s="144"/>
    </row>
    <row r="67" spans="1:7" ht="18.75" hidden="1" customHeight="1">
      <c r="A67" s="59">
        <f>+A66+1</f>
        <v>23</v>
      </c>
      <c r="B67" s="12" t="s">
        <v>324</v>
      </c>
      <c r="C67" s="366"/>
      <c r="D67" s="215"/>
      <c r="E67" s="219"/>
      <c r="F67" s="441" t="s">
        <v>329</v>
      </c>
    </row>
    <row r="68" spans="1:7" ht="18.75" hidden="1" customHeight="1">
      <c r="A68" s="59"/>
      <c r="B68" s="12"/>
      <c r="C68" s="366"/>
      <c r="D68" s="215"/>
      <c r="E68" s="219"/>
      <c r="F68" s="144"/>
    </row>
    <row r="69" spans="1:7" ht="18.75" hidden="1" customHeight="1">
      <c r="A69" s="59"/>
      <c r="B69" s="12"/>
      <c r="C69" s="366"/>
      <c r="D69" s="215"/>
      <c r="E69" s="219"/>
      <c r="F69" s="144"/>
    </row>
    <row r="70" spans="1:7" ht="18.75" hidden="1" customHeight="1">
      <c r="A70" s="59"/>
      <c r="B70" s="12"/>
      <c r="C70" s="366"/>
      <c r="D70" s="215"/>
      <c r="E70" s="219"/>
      <c r="F70" s="12" t="s">
        <v>331</v>
      </c>
    </row>
    <row r="71" spans="1:7" ht="18.75" hidden="1" customHeight="1">
      <c r="A71" s="59">
        <f>+A67+1</f>
        <v>24</v>
      </c>
      <c r="B71" s="12"/>
      <c r="C71" s="366"/>
      <c r="D71" s="215"/>
      <c r="E71" s="219"/>
      <c r="F71" s="144" t="s">
        <v>319</v>
      </c>
    </row>
    <row r="72" spans="1:7" ht="18.75" customHeight="1">
      <c r="A72" s="59">
        <v>23</v>
      </c>
      <c r="B72" s="12" t="s">
        <v>211</v>
      </c>
      <c r="C72" s="366"/>
      <c r="D72" s="215">
        <v>100</v>
      </c>
      <c r="E72" s="219"/>
      <c r="F72" s="144"/>
    </row>
    <row r="73" spans="1:7" ht="18.75" customHeight="1">
      <c r="A73" s="59">
        <f t="shared" si="2"/>
        <v>24</v>
      </c>
      <c r="B73" s="12" t="s">
        <v>210</v>
      </c>
      <c r="C73" s="366"/>
      <c r="D73" s="215">
        <v>36</v>
      </c>
      <c r="E73" s="219"/>
      <c r="F73" s="144"/>
    </row>
    <row r="74" spans="1:7" ht="18.75" customHeight="1">
      <c r="A74" s="59">
        <f t="shared" si="2"/>
        <v>25</v>
      </c>
      <c r="B74" s="12" t="s">
        <v>26</v>
      </c>
      <c r="C74" s="366"/>
      <c r="D74" s="215">
        <v>3521.9</v>
      </c>
      <c r="E74" s="219"/>
      <c r="F74" s="144"/>
    </row>
    <row r="75" spans="1:7" s="345" customFormat="1">
      <c r="A75" s="342">
        <f>+A74+0.1</f>
        <v>25.1</v>
      </c>
      <c r="B75" s="343" t="s">
        <v>74</v>
      </c>
      <c r="C75" s="343"/>
      <c r="D75" s="454">
        <f>+D74</f>
        <v>3521.9</v>
      </c>
      <c r="E75" s="344"/>
      <c r="F75" s="346"/>
    </row>
    <row r="76" spans="1:7" ht="18.75" hidden="1" customHeight="1">
      <c r="A76" s="59">
        <f>+A74+1</f>
        <v>26</v>
      </c>
      <c r="B76" s="12" t="s">
        <v>75</v>
      </c>
      <c r="C76" s="366"/>
      <c r="D76" s="215"/>
      <c r="E76" s="219"/>
      <c r="F76" s="144"/>
    </row>
    <row r="77" spans="1:7" ht="18.75" customHeight="1">
      <c r="A77" s="59">
        <v>26</v>
      </c>
      <c r="B77" s="12" t="s">
        <v>65</v>
      </c>
      <c r="C77" s="366"/>
      <c r="D77" s="215">
        <v>1613.9</v>
      </c>
      <c r="E77" s="219"/>
      <c r="F77" s="144"/>
    </row>
    <row r="78" spans="1:7">
      <c r="A78" s="28"/>
      <c r="B78" s="81" t="s">
        <v>29</v>
      </c>
      <c r="C78" s="368"/>
      <c r="D78" s="449">
        <f>SUM(D35,D38:D44,D48:D74,D76:D77)</f>
        <v>166916.79999999999</v>
      </c>
      <c r="E78" s="219" t="s">
        <v>341</v>
      </c>
      <c r="F78" s="463">
        <f>+D32-D78</f>
        <v>-4.9999999959254637E-2</v>
      </c>
      <c r="G78" s="464"/>
    </row>
    <row r="79" spans="1:7" ht="43.5" customHeight="1">
      <c r="B79" s="53"/>
      <c r="C79" s="43"/>
      <c r="F79" s="144" t="e">
        <f>+F78+#REF!</f>
        <v>#REF!</v>
      </c>
    </row>
    <row r="80" spans="1:7" ht="26.25" hidden="1" customHeight="1">
      <c r="B80" s="199" t="s">
        <v>2</v>
      </c>
      <c r="C80" s="214"/>
      <c r="D80" s="213"/>
      <c r="E80" s="214"/>
    </row>
    <row r="81" spans="1:6" ht="15.75" hidden="1" customHeight="1">
      <c r="B81" s="53"/>
      <c r="D81" s="456" t="s">
        <v>90</v>
      </c>
      <c r="E81" s="220"/>
    </row>
    <row r="82" spans="1:6" ht="30.75" hidden="1" customHeight="1">
      <c r="B82" s="199" t="s">
        <v>6</v>
      </c>
      <c r="C82" s="213"/>
      <c r="D82" s="213"/>
      <c r="E82" s="213"/>
    </row>
    <row r="83" spans="1:6" ht="13.5" hidden="1" customHeight="1">
      <c r="D83" s="456" t="s">
        <v>90</v>
      </c>
      <c r="E83" s="220"/>
    </row>
    <row r="84" spans="1:6" hidden="1">
      <c r="B84" s="43" t="s">
        <v>185</v>
      </c>
    </row>
    <row r="85" spans="1:6" s="198" customFormat="1" ht="109.5" customHeight="1">
      <c r="A85" s="232" t="s">
        <v>200</v>
      </c>
      <c r="D85" s="230"/>
      <c r="E85" s="231" t="s">
        <v>215</v>
      </c>
      <c r="F85" s="347"/>
    </row>
    <row r="86" spans="1:6" ht="40.5" customHeight="1">
      <c r="B86" s="57"/>
      <c r="C86" s="41"/>
      <c r="E86" s="5"/>
    </row>
  </sheetData>
  <sheetProtection formatCells="0" formatColumns="0" formatRows="0" insertColumns="0" insertRows="0" insertHyperlinks="0" deleteColumns="0" deleteRows="0" sort="0"/>
  <mergeCells count="4">
    <mergeCell ref="F78:G78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28575</xdr:colOff>
                <xdr:row>84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04"/>
  <sheetViews>
    <sheetView view="pageBreakPreview" topLeftCell="A61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8" width="12.28515625" style="42" hidden="1" customWidth="1"/>
    <col min="9" max="9" width="10.5703125" style="42" hidden="1" customWidth="1"/>
    <col min="10" max="12" width="0" style="42" hidden="1" customWidth="1"/>
    <col min="13" max="16384" width="9.140625" style="42"/>
  </cols>
  <sheetData>
    <row r="1" spans="1:10" s="40" customFormat="1" ht="17.25">
      <c r="A1" s="224"/>
      <c r="B1" s="225"/>
      <c r="C1" s="457" t="s">
        <v>183</v>
      </c>
      <c r="D1" s="405">
        <f>+'Ekamut-caxs'!E1+1</f>
        <v>30</v>
      </c>
      <c r="E1" s="53"/>
      <c r="F1" s="28"/>
      <c r="G1" s="28"/>
    </row>
    <row r="2" spans="1:10" s="40" customFormat="1" ht="17.25">
      <c r="A2" s="224"/>
      <c r="B2" s="226"/>
      <c r="C2" s="457" t="s">
        <v>39</v>
      </c>
      <c r="D2" s="406"/>
      <c r="E2" s="53"/>
      <c r="F2" s="28"/>
      <c r="G2" s="28"/>
    </row>
    <row r="3" spans="1:10" s="40" customFormat="1" ht="17.25">
      <c r="A3" s="224"/>
      <c r="B3" s="226"/>
      <c r="C3" s="457" t="s">
        <v>207</v>
      </c>
      <c r="D3" s="406"/>
      <c r="E3" s="53"/>
      <c r="F3" s="28"/>
      <c r="G3" s="28"/>
    </row>
    <row r="4" spans="1:10" s="40" customFormat="1" ht="17.25">
      <c r="A4" s="224"/>
      <c r="B4" s="226"/>
      <c r="C4" s="457" t="s">
        <v>321</v>
      </c>
      <c r="D4" s="407"/>
      <c r="E4" s="53"/>
      <c r="F4" s="28"/>
      <c r="G4" s="28"/>
    </row>
    <row r="5" spans="1:10" s="40" customFormat="1" ht="17.25">
      <c r="A5" s="224"/>
      <c r="B5" s="226"/>
      <c r="C5" s="457" t="s">
        <v>208</v>
      </c>
      <c r="D5" s="407"/>
      <c r="E5" s="53"/>
      <c r="F5" s="28"/>
      <c r="G5" s="28"/>
    </row>
    <row r="6" spans="1:10" s="40" customFormat="1" ht="17.25">
      <c r="A6" s="224"/>
      <c r="B6" s="226"/>
      <c r="C6" s="457"/>
      <c r="D6" s="407"/>
      <c r="E6" s="53"/>
      <c r="F6" s="28"/>
      <c r="G6" s="28"/>
    </row>
    <row r="7" spans="1:10" s="40" customFormat="1" ht="17.25">
      <c r="A7" s="224"/>
      <c r="B7" s="372"/>
      <c r="C7" s="458" t="s">
        <v>261</v>
      </c>
      <c r="D7" s="405">
        <f>+'Ekamut-caxs'!E7+1</f>
        <v>30</v>
      </c>
      <c r="E7" s="340"/>
      <c r="F7" s="53"/>
      <c r="G7" s="28"/>
      <c r="H7" s="28"/>
      <c r="I7" s="28"/>
      <c r="J7" s="28"/>
    </row>
    <row r="8" spans="1:10" s="40" customFormat="1" ht="17.25">
      <c r="A8" s="224"/>
      <c r="B8" s="224"/>
      <c r="C8" s="459" t="s">
        <v>39</v>
      </c>
      <c r="D8" s="408"/>
      <c r="E8" s="309"/>
      <c r="F8" s="53"/>
      <c r="G8" s="28"/>
      <c r="H8" s="28"/>
      <c r="I8" s="28"/>
      <c r="J8" s="28"/>
    </row>
    <row r="9" spans="1:10" s="40" customFormat="1" ht="17.25">
      <c r="A9" s="224"/>
      <c r="B9" s="224"/>
      <c r="C9" s="459" t="s">
        <v>263</v>
      </c>
      <c r="D9" s="409"/>
      <c r="E9" s="309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60" t="str">
        <f>+'Ekamut-caxs'!D10</f>
        <v>«20» մայիսի, 2025թ.</v>
      </c>
      <c r="D10" s="409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60" t="str">
        <f>+'Ekamut-caxs'!D11</f>
        <v xml:space="preserve">հ. 1992-Ա որոշմամբ </v>
      </c>
      <c r="D11" s="407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8" t="s">
        <v>40</v>
      </c>
      <c r="B13" s="468"/>
      <c r="C13" s="468"/>
      <c r="D13" s="468"/>
      <c r="E13" s="53"/>
      <c r="F13" s="28"/>
      <c r="G13" s="28"/>
    </row>
    <row r="14" spans="1:10" s="5" customFormat="1" ht="20.25">
      <c r="A14" s="466" t="str">
        <f>+_xlfn.SINGLE('Ekamut-caxs'!A13)</f>
        <v xml:space="preserve">«Երևանի հ․49 մսուր-մանկապարտեզ» ՀՈԱԿ-ի </v>
      </c>
      <c r="B14" s="466"/>
      <c r="C14" s="466"/>
      <c r="D14" s="466"/>
      <c r="E14" s="54"/>
      <c r="F14" s="3"/>
      <c r="G14" s="3"/>
    </row>
    <row r="15" spans="1:10" s="5" customFormat="1" ht="18.75" customHeight="1">
      <c r="A15" s="467" t="s">
        <v>287</v>
      </c>
      <c r="B15" s="467"/>
      <c r="C15" s="467"/>
      <c r="D15" s="467"/>
      <c r="E15" s="53"/>
      <c r="F15" s="28"/>
      <c r="G15" s="28"/>
    </row>
    <row r="16" spans="1:10" s="5" customFormat="1" ht="11.25" customHeight="1">
      <c r="A16" s="364"/>
      <c r="B16" s="373"/>
      <c r="C16" s="364"/>
      <c r="D16" s="364"/>
      <c r="E16" s="53"/>
      <c r="F16" s="28"/>
      <c r="G16" s="28"/>
    </row>
    <row r="17" spans="1:7" s="40" customFormat="1" ht="15" customHeight="1">
      <c r="A17" s="224"/>
      <c r="B17" s="226"/>
      <c r="C17" s="461" t="s">
        <v>209</v>
      </c>
      <c r="D17" s="374"/>
      <c r="E17" s="53"/>
      <c r="F17" s="28"/>
      <c r="G17" s="28"/>
    </row>
    <row r="18" spans="1:7" s="43" customFormat="1" ht="31.5" customHeight="1" thickBot="1">
      <c r="A18" s="375" t="s">
        <v>3</v>
      </c>
      <c r="B18" s="376" t="s">
        <v>30</v>
      </c>
      <c r="C18" s="462" t="s">
        <v>41</v>
      </c>
      <c r="D18" s="377"/>
      <c r="E18" s="389">
        <f>+C19-C79</f>
        <v>5114.2999999999993</v>
      </c>
      <c r="G18" s="141" t="s">
        <v>205</v>
      </c>
    </row>
    <row r="19" spans="1:7" s="40" customFormat="1" ht="40.9" customHeight="1" thickBot="1">
      <c r="A19" s="378" t="s">
        <v>7</v>
      </c>
      <c r="B19" s="379" t="s">
        <v>31</v>
      </c>
      <c r="C19" s="133">
        <f>+'Dramakani hamematakan'!D6</f>
        <v>6400.9</v>
      </c>
      <c r="D19" s="380"/>
      <c r="E19" s="469" t="s">
        <v>206</v>
      </c>
      <c r="F19" s="469"/>
      <c r="G19" s="139"/>
    </row>
    <row r="20" spans="1:7" s="40" customFormat="1" ht="17.25">
      <c r="A20" s="378" t="s">
        <v>10</v>
      </c>
      <c r="B20" s="379" t="s">
        <v>78</v>
      </c>
      <c r="C20" s="133">
        <f>SUM(C21:C22,C25,C29:C34)</f>
        <v>165152.85000000003</v>
      </c>
      <c r="D20" s="381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148942.20000000001</v>
      </c>
      <c r="D21" s="218"/>
      <c r="E21" s="53">
        <v>137508.70000000001</v>
      </c>
      <c r="F21" s="28"/>
      <c r="G21" s="215">
        <f>+C20-E21</f>
        <v>27644.150000000023</v>
      </c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91.35</v>
      </c>
      <c r="D22" s="218"/>
      <c r="E22" s="53"/>
      <c r="F22" s="28"/>
      <c r="G22" s="28"/>
    </row>
    <row r="23" spans="1:7" s="362" customFormat="1" ht="15.75" customHeight="1">
      <c r="A23" s="350">
        <f>+A22+0.1</f>
        <v>2.1</v>
      </c>
      <c r="B23" s="351" t="str">
        <f>+'Ekamut-caxs'!B19</f>
        <v>վերապատրաստման գծով</v>
      </c>
      <c r="C23" s="352">
        <f>+'Ekamut-caxs'!D19</f>
        <v>91.35</v>
      </c>
      <c r="D23" s="359"/>
      <c r="E23" s="360"/>
      <c r="F23" s="361"/>
      <c r="G23" s="361"/>
    </row>
    <row r="24" spans="1:7" s="362" customFormat="1" ht="15.75" hidden="1" customHeight="1">
      <c r="A24" s="350">
        <f>+A23+0.1</f>
        <v>2.2000000000000002</v>
      </c>
      <c r="B24" s="351" t="str">
        <f>+'Ekamut-caxs'!B20</f>
        <v>կամավոր ատեստավորման գծով</v>
      </c>
      <c r="C24" s="352">
        <f>+'Ekamut-caxs'!D20</f>
        <v>0</v>
      </c>
      <c r="D24" s="359"/>
      <c r="E24" s="360"/>
      <c r="F24" s="361"/>
      <c r="G24" s="361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9566.2000000000007</v>
      </c>
      <c r="D25" s="218"/>
      <c r="E25" s="53"/>
      <c r="F25" s="28"/>
      <c r="G25" s="28"/>
    </row>
    <row r="26" spans="1:7" s="362" customFormat="1" ht="15.75" customHeight="1">
      <c r="A26" s="350">
        <f>+A25+0.1</f>
        <v>3.1</v>
      </c>
      <c r="B26" s="351" t="str">
        <f>+'Ekamut-caxs'!B22</f>
        <v>կրթության առանձնահատուկ պայմանների կարիք ունեցող երեխաների գծով</v>
      </c>
      <c r="C26" s="353">
        <f>+'Ekamut-caxs'!D22</f>
        <v>6265.7</v>
      </c>
      <c r="D26" s="359"/>
      <c r="E26" s="448"/>
      <c r="F26" s="361"/>
      <c r="G26" s="361"/>
    </row>
    <row r="27" spans="1:7" s="362" customFormat="1" ht="15.75" customHeight="1">
      <c r="A27" s="350">
        <f>+A26+0.1</f>
        <v>3.2</v>
      </c>
      <c r="B27" s="351" t="str">
        <f>+'Ekamut-caxs'!B23</f>
        <v>զինծառայողների երեխաների գծով</v>
      </c>
      <c r="C27" s="353">
        <f>+'Ekamut-caxs'!D23</f>
        <v>1542.5</v>
      </c>
      <c r="D27" s="359"/>
      <c r="E27" s="360"/>
      <c r="F27" s="361"/>
      <c r="G27" s="361"/>
    </row>
    <row r="28" spans="1:7" s="362" customFormat="1" ht="15.75" customHeight="1">
      <c r="A28" s="350">
        <f>+A27+0.1</f>
        <v>3.3000000000000003</v>
      </c>
      <c r="B28" s="351" t="s">
        <v>239</v>
      </c>
      <c r="C28" s="352">
        <v>1758</v>
      </c>
      <c r="D28" s="359"/>
      <c r="E28" s="360">
        <v>1758</v>
      </c>
      <c r="F28" s="361"/>
      <c r="G28" s="361"/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6492.1</v>
      </c>
      <c r="D29" s="218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9" s="40" customFormat="1" ht="18" customHeight="1">
      <c r="A33" s="34">
        <v>5</v>
      </c>
      <c r="B33" s="222" t="str">
        <f>+'Ekamut-caxs'!B30</f>
        <v>Բանկի տոկոսից</v>
      </c>
      <c r="C33" s="131">
        <f>+'Ekamut-caxs'!D30</f>
        <v>61</v>
      </c>
      <c r="D33" s="218"/>
      <c r="E33" s="53"/>
      <c r="F33" s="28"/>
      <c r="G33" s="28"/>
    </row>
    <row r="34" spans="1:9" s="40" customFormat="1" ht="18" hidden="1" customHeight="1">
      <c r="A34" s="34">
        <f>+A33+1</f>
        <v>6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267</v>
      </c>
      <c r="F34" s="28"/>
      <c r="G34" s="28"/>
    </row>
    <row r="35" spans="1:9" s="40" customFormat="1" ht="17.25">
      <c r="A35" s="378" t="s">
        <v>33</v>
      </c>
      <c r="B35" s="379" t="s">
        <v>79</v>
      </c>
      <c r="C35" s="133">
        <f>C36+C81+C93</f>
        <v>164830.5</v>
      </c>
      <c r="D35" s="381"/>
      <c r="E35" s="144"/>
      <c r="F35" s="28"/>
      <c r="G35" s="28"/>
    </row>
    <row r="36" spans="1:9" s="40" customFormat="1" ht="17.25">
      <c r="A36" s="27" t="s">
        <v>53</v>
      </c>
      <c r="B36" s="379" t="s">
        <v>56</v>
      </c>
      <c r="C36" s="133">
        <f>SUM(C37,C40:C46,C50:C75,C79:C80)</f>
        <v>163067.6</v>
      </c>
      <c r="D36" s="381"/>
      <c r="E36" s="144">
        <v>114816.5</v>
      </c>
      <c r="F36" s="28"/>
      <c r="G36" s="215">
        <f>+C36-E36</f>
        <v>48251.100000000006</v>
      </c>
      <c r="H36" s="40">
        <v>121997.79900000001</v>
      </c>
      <c r="I36" s="447">
        <f>+C36-H36</f>
        <v>41069.800999999992</v>
      </c>
    </row>
    <row r="37" spans="1:9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119286.3</v>
      </c>
      <c r="D37" s="218"/>
      <c r="E37" s="53">
        <v>76451.399999999994</v>
      </c>
      <c r="F37" s="28"/>
      <c r="G37" s="215">
        <f>+C37-E37</f>
        <v>42834.900000000009</v>
      </c>
    </row>
    <row r="38" spans="1:9" s="362" customFormat="1" ht="15.75" customHeight="1">
      <c r="A38" s="350">
        <f>+A37+0.1</f>
        <v>1.1000000000000001</v>
      </c>
      <c r="B38" s="351" t="str">
        <f>+'Ekamut-caxs'!B36</f>
        <v>վճարովի ծառայության գծով</v>
      </c>
      <c r="C38" s="352">
        <f>+'Ekamut-caxs'!D36</f>
        <v>3895.26</v>
      </c>
      <c r="D38" s="359"/>
      <c r="E38" s="360"/>
      <c r="F38" s="361"/>
      <c r="G38" s="361"/>
    </row>
    <row r="39" spans="1:9" s="362" customFormat="1" ht="15.75" customHeight="1">
      <c r="A39" s="350">
        <f>+A38+0.1</f>
        <v>1.2000000000000002</v>
      </c>
      <c r="B39" s="351" t="str">
        <f>+'Ekamut-caxs'!B37</f>
        <v>պարգևատրման գծով</v>
      </c>
      <c r="C39" s="352">
        <f>+'Ekamut-caxs'!D37</f>
        <v>6444.9</v>
      </c>
      <c r="D39" s="359"/>
      <c r="E39" s="360"/>
      <c r="F39" s="361"/>
      <c r="G39" s="361"/>
    </row>
    <row r="40" spans="1:9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29155</v>
      </c>
      <c r="D40" s="218"/>
      <c r="E40" s="53"/>
      <c r="F40" s="28"/>
      <c r="G40" s="28"/>
    </row>
    <row r="41" spans="1:9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2697.2</v>
      </c>
      <c r="D41" s="218"/>
      <c r="E41" s="53">
        <f>+C41-'Komunal '!F27</f>
        <v>0</v>
      </c>
      <c r="F41" s="28"/>
      <c r="G41" s="28"/>
    </row>
    <row r="42" spans="1:9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2840.2</v>
      </c>
      <c r="D42" s="218"/>
      <c r="E42" s="53">
        <f>+C42-'Komunal '!J27</f>
        <v>0</v>
      </c>
      <c r="F42" s="28"/>
      <c r="G42" s="28"/>
    </row>
    <row r="43" spans="1:9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936</v>
      </c>
      <c r="D43" s="218"/>
      <c r="E43" s="53">
        <f>+C43-'Komunal '!M27</f>
        <v>0</v>
      </c>
      <c r="F43" s="28"/>
      <c r="G43" s="28"/>
    </row>
    <row r="44" spans="1:9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122</v>
      </c>
      <c r="D44" s="218"/>
      <c r="E44" s="53"/>
      <c r="F44" s="28"/>
      <c r="G44" s="28"/>
    </row>
    <row r="45" spans="1:9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9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153.6</v>
      </c>
      <c r="D46" s="218"/>
      <c r="E46" s="53"/>
      <c r="F46" s="28"/>
      <c r="G46" s="28"/>
    </row>
    <row r="47" spans="1:9" s="362" customFormat="1" ht="15.75" customHeight="1">
      <c r="A47" s="350">
        <f>+A46+0.1</f>
        <v>8.1</v>
      </c>
      <c r="B47" s="351" t="str">
        <f>+'Ekamut-caxs'!B45</f>
        <v>բաժանորդային վճար</v>
      </c>
      <c r="C47" s="353">
        <f>+'Ekamut-caxs'!D45</f>
        <v>57.6</v>
      </c>
      <c r="D47" s="359"/>
      <c r="E47" s="360"/>
      <c r="F47" s="361"/>
      <c r="G47" s="361"/>
    </row>
    <row r="48" spans="1:9" s="362" customFormat="1" ht="15.75" customHeight="1">
      <c r="A48" s="350">
        <f>+A47+0.1</f>
        <v>8.1999999999999993</v>
      </c>
      <c r="B48" s="351" t="str">
        <f>+'Ekamut-caxs'!B46</f>
        <v>րոպեավճար</v>
      </c>
      <c r="C48" s="353">
        <f>+'Ekamut-caxs'!D46</f>
        <v>12</v>
      </c>
      <c r="D48" s="359"/>
      <c r="E48" s="360"/>
      <c r="F48" s="361"/>
      <c r="G48" s="361"/>
    </row>
    <row r="49" spans="1:7" s="362" customFormat="1" ht="15.75" customHeight="1">
      <c r="A49" s="350">
        <f>+A48+0.1</f>
        <v>8.2999999999999989</v>
      </c>
      <c r="B49" s="351" t="str">
        <f>+'Ekamut-caxs'!B47</f>
        <v>ինտերնետ կապ</v>
      </c>
      <c r="C49" s="353">
        <f>+'Ekamut-caxs'!D47</f>
        <v>84</v>
      </c>
      <c r="D49" s="359"/>
      <c r="E49" s="360"/>
      <c r="F49" s="361"/>
      <c r="G49" s="361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1500</v>
      </c>
      <c r="D51" s="218"/>
      <c r="E51" s="53"/>
      <c r="F51" s="28"/>
      <c r="G51" s="28"/>
    </row>
    <row r="52" spans="1:7" s="40" customFormat="1" ht="18" customHeight="1">
      <c r="A52" s="34">
        <f t="shared" ref="A52:A75" si="2">+A51+1</f>
        <v>10</v>
      </c>
      <c r="B52" s="222" t="str">
        <f>+'Ekamut-caxs'!B50</f>
        <v>Գրասենյակային ապրանքների գծով</v>
      </c>
      <c r="C52" s="132">
        <f>+'Ekamut-caxs'!D50</f>
        <v>334.8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1136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1429.9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50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272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750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278</v>
      </c>
      <c r="D58" s="218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17</v>
      </c>
      <c r="B61" s="222" t="str">
        <f>+'Ekamut-caxs'!B59</f>
        <v>Գնումների համակարգողի ծառայության գծով</v>
      </c>
      <c r="C61" s="132">
        <f>+'Ekamut-caxs'!D59</f>
        <v>150</v>
      </c>
      <c r="D61" s="218"/>
      <c r="E61" s="53"/>
      <c r="F61" s="28"/>
      <c r="G61" s="28"/>
    </row>
    <row r="62" spans="1:7" s="40" customFormat="1" ht="18" customHeight="1">
      <c r="A62" s="34">
        <f t="shared" si="2"/>
        <v>18</v>
      </c>
      <c r="B62" s="222" t="str">
        <f>+'Ekamut-caxs'!B60</f>
        <v>Համակարգիչների տեխնիկական սպասարկման գծով</v>
      </c>
      <c r="C62" s="132">
        <f>+'Ekamut-caxs'!D60</f>
        <v>100</v>
      </c>
      <c r="D62" s="218"/>
      <c r="E62" s="53"/>
      <c r="F62" s="28"/>
      <c r="G62" s="28"/>
    </row>
    <row r="63" spans="1:7" s="40" customFormat="1" ht="18" customHeight="1">
      <c r="A63" s="34">
        <f t="shared" si="2"/>
        <v>19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8" customHeight="1">
      <c r="A64" s="34">
        <f t="shared" si="2"/>
        <v>20</v>
      </c>
      <c r="B64" s="222" t="str">
        <f>+'Ekamut-caxs'!B62</f>
        <v>էլ․ստորագրության գծով</v>
      </c>
      <c r="C64" s="132">
        <f>+'Ekamut-caxs'!D62</f>
        <v>6</v>
      </c>
      <c r="D64" s="218"/>
      <c r="E64" s="53"/>
      <c r="F64" s="28"/>
      <c r="G64" s="28"/>
    </row>
    <row r="65" spans="1:17" s="40" customFormat="1" ht="18" hidden="1" customHeight="1">
      <c r="A65" s="34">
        <f t="shared" si="2"/>
        <v>21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17" s="40" customFormat="1" ht="18" hidden="1" customHeight="1">
      <c r="A66" s="34">
        <f t="shared" si="2"/>
        <v>22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17" s="40" customFormat="1" ht="18" customHeight="1">
      <c r="A67" s="34">
        <v>21</v>
      </c>
      <c r="B67" s="222" t="str">
        <f>+'Ekamut-caxs'!B65</f>
        <v>Վերապատրաստման գծով</v>
      </c>
      <c r="C67" s="132">
        <f>+'Ekamut-caxs'!D65</f>
        <v>96</v>
      </c>
      <c r="D67" s="218"/>
      <c r="E67" s="53"/>
      <c r="F67" s="28"/>
      <c r="G67" s="28"/>
    </row>
    <row r="68" spans="1:17" s="40" customFormat="1" ht="18" customHeight="1">
      <c r="A68" s="34">
        <f t="shared" si="2"/>
        <v>22</v>
      </c>
      <c r="B68" s="222" t="str">
        <f>+'Ekamut-caxs'!B66</f>
        <v>Ծառերի էտման գծով</v>
      </c>
      <c r="C68" s="132">
        <f>+'Ekamut-caxs'!D66</f>
        <v>180</v>
      </c>
      <c r="D68" s="218"/>
      <c r="E68" s="53"/>
      <c r="F68" s="28"/>
      <c r="G68" s="28"/>
    </row>
    <row r="69" spans="1:17" s="40" customFormat="1" ht="18" hidden="1" customHeight="1">
      <c r="A69" s="34">
        <f>+A68+1</f>
        <v>23</v>
      </c>
      <c r="B69" s="222" t="str">
        <f>+'Ekamut-caxs'!B67</f>
        <v>Սոլար Թեչ Էներջի ՍՊԸ</v>
      </c>
      <c r="C69" s="131">
        <f>+'Ekamut-caxs'!D67</f>
        <v>0</v>
      </c>
      <c r="D69" s="218"/>
      <c r="E69" s="53"/>
      <c r="F69" s="28"/>
      <c r="G69" s="28"/>
    </row>
    <row r="70" spans="1:17" s="40" customFormat="1" ht="18" hidden="1" customHeight="1">
      <c r="A70" s="34"/>
      <c r="B70" s="222"/>
      <c r="C70" s="131">
        <f>+'Ekamut-caxs'!D68</f>
        <v>0</v>
      </c>
      <c r="D70" s="218"/>
      <c r="E70" s="53"/>
      <c r="F70" s="28"/>
      <c r="G70" s="28"/>
    </row>
    <row r="71" spans="1:17" s="40" customFormat="1" ht="18" hidden="1" customHeight="1">
      <c r="A71" s="34"/>
      <c r="B71" s="222"/>
      <c r="C71" s="131">
        <f>+'Ekamut-caxs'!D71</f>
        <v>0</v>
      </c>
      <c r="D71" s="218"/>
      <c r="E71" s="53"/>
      <c r="F71" s="28"/>
      <c r="G71" s="28"/>
    </row>
    <row r="72" spans="1:17" s="40" customFormat="1" ht="18" hidden="1" customHeight="1">
      <c r="A72" s="34">
        <f>+A69+1</f>
        <v>24</v>
      </c>
      <c r="B72" s="222">
        <f>+'Ekamut-caxs'!B71</f>
        <v>0</v>
      </c>
      <c r="C72" s="131">
        <f>+'Ekamut-caxs'!D71</f>
        <v>0</v>
      </c>
      <c r="D72" s="218"/>
      <c r="E72" s="53"/>
      <c r="F72" s="28"/>
      <c r="G72" s="28"/>
    </row>
    <row r="73" spans="1:17" s="40" customFormat="1" ht="18" customHeight="1">
      <c r="A73" s="34">
        <v>23</v>
      </c>
      <c r="B73" s="222" t="str">
        <f>+'Ekamut-caxs'!B72</f>
        <v>Դուրսգրվող գույքի վերագնահատման գծով</v>
      </c>
      <c r="C73" s="132">
        <f>+'Ekamut-caxs'!D72</f>
        <v>100</v>
      </c>
      <c r="D73" s="218"/>
      <c r="E73" s="53" t="s">
        <v>266</v>
      </c>
      <c r="F73" s="28"/>
      <c r="G73" s="28"/>
    </row>
    <row r="74" spans="1:17" s="40" customFormat="1" ht="18" customHeight="1">
      <c r="A74" s="34">
        <f t="shared" si="2"/>
        <v>24</v>
      </c>
      <c r="B74" s="222" t="str">
        <f>+'Ekamut-caxs'!B73</f>
        <v>Կրակմարիչների լիցքավորում</v>
      </c>
      <c r="C74" s="132">
        <f>+'Ekamut-caxs'!D73</f>
        <v>36</v>
      </c>
      <c r="D74" s="218"/>
      <c r="E74" s="53"/>
      <c r="F74" s="28"/>
      <c r="G74" s="28"/>
    </row>
    <row r="75" spans="1:17" s="40" customFormat="1" ht="18" hidden="1" customHeight="1">
      <c r="A75" s="34">
        <f t="shared" si="2"/>
        <v>25</v>
      </c>
      <c r="B75" s="222" t="s">
        <v>34</v>
      </c>
      <c r="C75" s="132">
        <f>SUM(C76:C78)</f>
        <v>0</v>
      </c>
      <c r="D75" s="218"/>
      <c r="E75" s="53"/>
      <c r="F75" s="28"/>
      <c r="G75" s="28"/>
    </row>
    <row r="76" spans="1:17" s="362" customFormat="1" ht="15.75" hidden="1" customHeight="1">
      <c r="A76" s="350">
        <f>+A75+0.1</f>
        <v>25.1</v>
      </c>
      <c r="B76" s="351" t="s">
        <v>35</v>
      </c>
      <c r="C76" s="352"/>
      <c r="D76" s="359"/>
      <c r="E76" s="360"/>
      <c r="F76" s="361"/>
      <c r="G76" s="361"/>
    </row>
    <row r="77" spans="1:17" s="362" customFormat="1" ht="15.75" hidden="1" customHeight="1">
      <c r="A77" s="350">
        <f>+A76+0.1</f>
        <v>25.200000000000003</v>
      </c>
      <c r="B77" s="351" t="s">
        <v>47</v>
      </c>
      <c r="C77" s="352"/>
      <c r="D77" s="359"/>
      <c r="E77" s="360"/>
      <c r="F77" s="361"/>
      <c r="G77" s="361"/>
      <c r="Q77" s="362" t="s">
        <v>333</v>
      </c>
    </row>
    <row r="78" spans="1:17" s="362" customFormat="1" ht="15.75" hidden="1" customHeight="1">
      <c r="A78" s="350">
        <f>+A77+0.1</f>
        <v>25.300000000000004</v>
      </c>
      <c r="B78" s="351" t="s">
        <v>80</v>
      </c>
      <c r="C78" s="353">
        <f>+'Ekamut-caxs'!D76</f>
        <v>0</v>
      </c>
      <c r="D78" s="359"/>
      <c r="E78" s="360"/>
      <c r="F78" s="361"/>
      <c r="G78" s="361"/>
    </row>
    <row r="79" spans="1:17" s="40" customFormat="1" ht="18" customHeight="1">
      <c r="A79" s="34">
        <v>25</v>
      </c>
      <c r="B79" s="222" t="s">
        <v>36</v>
      </c>
      <c r="C79" s="132">
        <f>+'Deb. ev kreditor'!D59-'Deb. ev kreditor'!D55</f>
        <v>1286.6000000000004</v>
      </c>
      <c r="D79" s="218"/>
      <c r="E79" s="53">
        <f>+C79-'Deb. ev kreditor'!F59</f>
        <v>0</v>
      </c>
      <c r="F79" s="28"/>
      <c r="G79" s="28"/>
    </row>
    <row r="80" spans="1:17" s="40" customFormat="1" ht="18" hidden="1" customHeight="1">
      <c r="A80" s="34">
        <f>+A79+1</f>
        <v>26</v>
      </c>
      <c r="B80" s="222" t="s">
        <v>81</v>
      </c>
      <c r="C80" s="131"/>
      <c r="D80" s="218"/>
      <c r="E80" s="53" t="s">
        <v>191</v>
      </c>
      <c r="F80" s="28"/>
      <c r="G80" s="28"/>
    </row>
    <row r="81" spans="1:7" s="41" customFormat="1" ht="17.25">
      <c r="A81" s="27" t="s">
        <v>54</v>
      </c>
      <c r="B81" s="379" t="s">
        <v>57</v>
      </c>
      <c r="C81" s="133">
        <f>C82+C89</f>
        <v>1762.9</v>
      </c>
      <c r="D81" s="381"/>
      <c r="E81" s="442">
        <f>1758-C81</f>
        <v>-4.9000000000000909</v>
      </c>
      <c r="F81" s="221"/>
      <c r="G81" s="28"/>
    </row>
    <row r="82" spans="1:7" s="40" customFormat="1" ht="18" customHeight="1">
      <c r="A82" s="34">
        <v>1</v>
      </c>
      <c r="B82" s="222" t="s">
        <v>85</v>
      </c>
      <c r="C82" s="132">
        <f>SUM(C83:C88)</f>
        <v>1762.9</v>
      </c>
      <c r="D82" s="443"/>
      <c r="E82" s="444" t="s">
        <v>330</v>
      </c>
      <c r="F82" s="28"/>
      <c r="G82" s="28"/>
    </row>
    <row r="83" spans="1:7" s="362" customFormat="1" ht="15.75" customHeight="1">
      <c r="A83" s="350">
        <f t="shared" ref="A83:A88" si="3">+A82+0.1</f>
        <v>1.1000000000000001</v>
      </c>
      <c r="B83" s="351" t="s">
        <v>82</v>
      </c>
      <c r="C83" s="352">
        <v>975</v>
      </c>
      <c r="D83" s="359"/>
      <c r="E83" s="360"/>
      <c r="F83" s="361"/>
      <c r="G83" s="361"/>
    </row>
    <row r="84" spans="1:7" s="362" customFormat="1" ht="15.75" customHeight="1">
      <c r="A84" s="350">
        <f t="shared" si="3"/>
        <v>1.2000000000000002</v>
      </c>
      <c r="B84" s="351" t="s">
        <v>83</v>
      </c>
      <c r="C84" s="352">
        <v>79.900000000000006</v>
      </c>
      <c r="D84" s="359"/>
      <c r="E84" s="360">
        <f>65-4.9</f>
        <v>60.1</v>
      </c>
      <c r="F84" s="361"/>
      <c r="G84" s="361"/>
    </row>
    <row r="85" spans="1:7" s="362" customFormat="1" ht="15.75" customHeight="1">
      <c r="A85" s="350">
        <f t="shared" si="3"/>
        <v>1.3000000000000003</v>
      </c>
      <c r="B85" s="351" t="s">
        <v>84</v>
      </c>
      <c r="C85" s="352">
        <v>708</v>
      </c>
      <c r="D85" s="359"/>
      <c r="E85" s="360">
        <f>59+E84</f>
        <v>119.1</v>
      </c>
      <c r="F85" s="361"/>
      <c r="G85" s="361"/>
    </row>
    <row r="86" spans="1:7" s="362" customFormat="1" ht="15.75" hidden="1" customHeight="1">
      <c r="A86" s="350">
        <f t="shared" si="3"/>
        <v>1.4000000000000004</v>
      </c>
      <c r="B86" s="351" t="s">
        <v>62</v>
      </c>
      <c r="C86" s="352"/>
      <c r="D86" s="359"/>
      <c r="E86" s="360"/>
      <c r="F86" s="361"/>
      <c r="G86" s="361"/>
    </row>
    <row r="87" spans="1:7" s="362" customFormat="1" ht="15.75" hidden="1" customHeight="1">
      <c r="A87" s="350">
        <f t="shared" si="3"/>
        <v>1.5000000000000004</v>
      </c>
      <c r="B87" s="351" t="s">
        <v>63</v>
      </c>
      <c r="C87" s="352"/>
      <c r="D87" s="359"/>
      <c r="E87" s="360"/>
      <c r="F87" s="361"/>
      <c r="G87" s="361"/>
    </row>
    <row r="88" spans="1:7" s="362" customFormat="1" ht="15.75" hidden="1" customHeight="1">
      <c r="A88" s="350">
        <f t="shared" si="3"/>
        <v>1.6000000000000005</v>
      </c>
      <c r="B88" s="351" t="s">
        <v>336</v>
      </c>
      <c r="C88" s="352"/>
      <c r="D88" s="359"/>
      <c r="E88" s="352">
        <v>209.9</v>
      </c>
      <c r="F88" s="361"/>
      <c r="G88" s="361"/>
    </row>
    <row r="89" spans="1:7" s="40" customFormat="1" ht="34.5" hidden="1">
      <c r="A89" s="34">
        <v>2</v>
      </c>
      <c r="B89" s="222" t="s">
        <v>86</v>
      </c>
      <c r="C89" s="132">
        <f>SUM(C90:C92)</f>
        <v>0</v>
      </c>
      <c r="D89" s="218"/>
      <c r="E89" s="56"/>
      <c r="F89" s="49"/>
      <c r="G89" s="49"/>
    </row>
    <row r="90" spans="1:7" s="362" customFormat="1" ht="15.75" hidden="1" customHeight="1">
      <c r="A90" s="350">
        <f>+A89+0.1</f>
        <v>2.1</v>
      </c>
      <c r="B90" s="351" t="s">
        <v>59</v>
      </c>
      <c r="C90" s="352"/>
      <c r="D90" s="359"/>
      <c r="E90" s="360"/>
      <c r="F90" s="361"/>
      <c r="G90" s="361"/>
    </row>
    <row r="91" spans="1:7" s="362" customFormat="1" ht="15.75" hidden="1" customHeight="1">
      <c r="A91" s="350">
        <f>+A90+0.1</f>
        <v>2.2000000000000002</v>
      </c>
      <c r="B91" s="351" t="s">
        <v>58</v>
      </c>
      <c r="C91" s="352"/>
      <c r="D91" s="359"/>
      <c r="E91" s="360"/>
      <c r="F91" s="361"/>
      <c r="G91" s="361"/>
    </row>
    <row r="92" spans="1:7" s="362" customFormat="1" ht="15.75" hidden="1" customHeight="1">
      <c r="A92" s="350">
        <f>+A91+0.1</f>
        <v>2.3000000000000003</v>
      </c>
      <c r="B92" s="351" t="s">
        <v>48</v>
      </c>
      <c r="C92" s="352"/>
      <c r="D92" s="359"/>
      <c r="E92" s="360"/>
      <c r="F92" s="361"/>
      <c r="G92" s="361"/>
    </row>
    <row r="93" spans="1:7" s="41" customFormat="1" ht="34.5" hidden="1">
      <c r="A93" s="27" t="s">
        <v>55</v>
      </c>
      <c r="B93" s="379" t="s">
        <v>139</v>
      </c>
      <c r="C93" s="133">
        <f>SUM(C94:C95)</f>
        <v>0</v>
      </c>
      <c r="D93" s="381"/>
      <c r="E93" s="57"/>
      <c r="F93" s="50"/>
      <c r="G93" s="50"/>
    </row>
    <row r="94" spans="1:7" s="40" customFormat="1" ht="18" hidden="1" customHeight="1">
      <c r="A94" s="34">
        <v>1</v>
      </c>
      <c r="B94" s="222" t="s">
        <v>14</v>
      </c>
      <c r="C94" s="131"/>
      <c r="D94" s="218"/>
      <c r="E94" s="53"/>
      <c r="F94" s="28"/>
      <c r="G94" s="28"/>
    </row>
    <row r="95" spans="1:7" s="40" customFormat="1" ht="18" hidden="1" customHeight="1">
      <c r="A95" s="34">
        <v>2</v>
      </c>
      <c r="B95" s="222"/>
      <c r="C95" s="131"/>
      <c r="D95" s="218"/>
      <c r="E95" s="53"/>
      <c r="F95" s="28"/>
      <c r="G95" s="28"/>
    </row>
    <row r="96" spans="1:7" s="47" customFormat="1" ht="34.5">
      <c r="A96" s="378" t="s">
        <v>37</v>
      </c>
      <c r="B96" s="379" t="s">
        <v>38</v>
      </c>
      <c r="C96" s="133">
        <f>C19+C20-C35</f>
        <v>6723.2500000000291</v>
      </c>
      <c r="D96" s="218" t="s">
        <v>341</v>
      </c>
      <c r="E96" s="469" t="s">
        <v>184</v>
      </c>
      <c r="F96" s="469"/>
      <c r="G96" s="140"/>
    </row>
    <row r="97" spans="1:7" s="41" customFormat="1" ht="30" customHeight="1">
      <c r="A97" s="382"/>
      <c r="B97" s="383"/>
      <c r="E97" s="388"/>
      <c r="F97" s="50"/>
      <c r="G97" s="50"/>
    </row>
    <row r="98" spans="1:7" s="5" customFormat="1" ht="17.25" hidden="1">
      <c r="B98" s="384" t="s">
        <v>2</v>
      </c>
      <c r="C98" s="216">
        <f>+'Ekamut-caxs'!D80</f>
        <v>0</v>
      </c>
      <c r="D98" s="216"/>
      <c r="E98" s="81"/>
      <c r="F98" s="28"/>
      <c r="G98" s="28"/>
    </row>
    <row r="99" spans="1:7" s="2" customFormat="1" ht="17.25" hidden="1">
      <c r="A99" s="5"/>
      <c r="B99" s="29" t="s">
        <v>4</v>
      </c>
      <c r="C99" s="456"/>
      <c r="D99" s="385"/>
      <c r="E99" s="363"/>
      <c r="F99" s="43"/>
      <c r="G99" s="43"/>
    </row>
    <row r="100" spans="1:7" s="2" customFormat="1" ht="17.25" hidden="1">
      <c r="B100" s="386" t="s">
        <v>6</v>
      </c>
      <c r="C100" s="216">
        <f>+'Ekamut-caxs'!D82</f>
        <v>0</v>
      </c>
      <c r="D100" s="216"/>
      <c r="E100" s="41"/>
      <c r="F100" s="43"/>
      <c r="G100" s="43"/>
    </row>
    <row r="101" spans="1:7" s="2" customFormat="1" ht="12" hidden="1" customHeight="1">
      <c r="B101" s="374"/>
      <c r="C101" s="456"/>
      <c r="D101" s="385"/>
      <c r="E101" s="363"/>
      <c r="F101" s="43"/>
      <c r="G101" s="43"/>
    </row>
    <row r="102" spans="1:7" s="2" customFormat="1" hidden="1">
      <c r="B102" s="374"/>
      <c r="C102" s="42"/>
      <c r="D102" s="42"/>
      <c r="E102" s="42"/>
      <c r="F102" s="43"/>
      <c r="G102" s="43"/>
    </row>
    <row r="103" spans="1:7" s="230" customFormat="1" ht="17.25">
      <c r="B103" s="387" t="s">
        <v>200</v>
      </c>
      <c r="D103" s="231" t="s">
        <v>215</v>
      </c>
    </row>
    <row r="104" spans="1:7" ht="95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5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104</xdr:row>
                <xdr:rowOff>57150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0"/>
  <sheetViews>
    <sheetView view="pageBreakPreview" topLeftCell="A16" zoomScaleSheetLayoutView="100" workbookViewId="0">
      <selection activeCell="D24" sqref="D2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0" t="s">
        <v>52</v>
      </c>
      <c r="B1" s="470"/>
      <c r="C1" s="470"/>
      <c r="D1" s="470"/>
      <c r="E1" s="470"/>
      <c r="F1" s="470"/>
    </row>
    <row r="2" spans="1:18" s="13" customFormat="1" ht="20.25">
      <c r="A2" s="466" t="str">
        <f>+'Ekamut-caxs'!A13:D13</f>
        <v xml:space="preserve">«Երևանի հ․49 մսուր-մանկապարտեզ» ՀՈԱԿ-ի </v>
      </c>
      <c r="B2" s="466"/>
      <c r="C2" s="466"/>
      <c r="D2" s="466"/>
      <c r="E2" s="466"/>
      <c r="F2" s="466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3" t="s">
        <v>288</v>
      </c>
      <c r="B3" s="473"/>
      <c r="C3" s="473"/>
      <c r="D3" s="473"/>
      <c r="E3" s="473"/>
      <c r="F3" s="473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0" t="s">
        <v>133</v>
      </c>
      <c r="C6" s="173">
        <f>SUM(C7:C8,C11,C14:C17,C20:C22)</f>
        <v>150678.19999999998</v>
      </c>
      <c r="D6" s="142">
        <f>SUM(D7:D8,D11,D14:D17,D20:D22)</f>
        <v>161597.5</v>
      </c>
      <c r="E6" s="142">
        <f t="shared" ref="E6:E66" si="0">D6-C6</f>
        <v>10919.300000000017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137557.4</v>
      </c>
      <c r="D7" s="135">
        <f>+'Ekamut-caxs'!D17</f>
        <v>148942.20000000001</v>
      </c>
      <c r="E7" s="135">
        <f t="shared" si="0"/>
        <v>11384.800000000017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96</v>
      </c>
      <c r="D8" s="135">
        <f>SUM(D9:D10)</f>
        <v>0</v>
      </c>
      <c r="E8" s="135">
        <f t="shared" si="0"/>
        <v>-96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96</v>
      </c>
      <c r="D9" s="125"/>
      <c r="E9" s="135">
        <f t="shared" si="0"/>
        <v>-96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4062.8</v>
      </c>
      <c r="D11" s="135">
        <f>SUM(D12:D13)</f>
        <v>2580.3000000000002</v>
      </c>
      <c r="E11" s="135">
        <f t="shared" si="0"/>
        <v>-1482.5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1632.5</v>
      </c>
      <c r="D12" s="125">
        <v>2580.3000000000002</v>
      </c>
      <c r="E12" s="135">
        <f t="shared" si="0"/>
        <v>947.80000000000018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2430.3000000000002</v>
      </c>
      <c r="D13" s="125"/>
      <c r="E13" s="135">
        <f t="shared" si="0"/>
        <v>-2430.3000000000002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8239</v>
      </c>
      <c r="D14" s="135">
        <f>+'Ekamut-caxs'!D24</f>
        <v>6492.1</v>
      </c>
      <c r="E14" s="135">
        <f t="shared" si="0"/>
        <v>-1746.8999999999996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3521.9</v>
      </c>
      <c r="E17" s="135">
        <f t="shared" si="0"/>
        <v>3521.9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7" t="str">
        <f>+'Ekamut-caxs'!B28</f>
        <v xml:space="preserve">ոչ ընթացիկ </v>
      </c>
      <c r="C18" s="125"/>
      <c r="D18" s="126">
        <f>+'Ekamut-caxs'!D28</f>
        <v>3521.9</v>
      </c>
      <c r="E18" s="126">
        <f t="shared" si="0"/>
        <v>3521.9</v>
      </c>
      <c r="F18" s="125"/>
    </row>
    <row r="19" spans="1:18" ht="16.5">
      <c r="A19" s="34">
        <f t="shared" si="1"/>
        <v>8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>
        <v>15</v>
      </c>
      <c r="D20" s="134">
        <f>+'Ekamut-caxs'!D30</f>
        <v>61</v>
      </c>
      <c r="E20" s="134">
        <f t="shared" si="0"/>
        <v>46</v>
      </c>
      <c r="F20" s="125"/>
    </row>
    <row r="21" spans="1:18" s="31" customFormat="1" ht="17.25">
      <c r="A21" s="34"/>
      <c r="B21" s="174" t="s">
        <v>327</v>
      </c>
      <c r="C21" s="136">
        <v>708</v>
      </c>
      <c r="D21" s="134"/>
      <c r="E21" s="134"/>
      <c r="F21" s="125"/>
    </row>
    <row r="22" spans="1:18" s="31" customFormat="1" ht="17.25">
      <c r="A22" s="34">
        <f>+A20+1</f>
        <v>10</v>
      </c>
      <c r="B22" s="174" t="str">
        <f>+'Ekamut-caxs'!B31</f>
        <v>Այլ եկամուտներ</v>
      </c>
      <c r="C22" s="136"/>
      <c r="D22" s="134">
        <f>+'Ekamut-caxs'!D31</f>
        <v>0</v>
      </c>
      <c r="E22" s="134">
        <f>D22-C22</f>
        <v>0</v>
      </c>
      <c r="F22" s="134"/>
      <c r="G22" s="31" t="s">
        <v>304</v>
      </c>
    </row>
    <row r="23" spans="1:18" s="13" customFormat="1" ht="17.25">
      <c r="A23" s="35" t="s">
        <v>10</v>
      </c>
      <c r="B23" s="420" t="s">
        <v>134</v>
      </c>
      <c r="C23" s="417">
        <f>SUM(C24,C27:C33,C37:C62,C64:C65)</f>
        <v>153373.5</v>
      </c>
      <c r="D23" s="143">
        <f>SUM(D24,D27:D33,D37:D62,D64:D65)</f>
        <v>166916.79999999999</v>
      </c>
      <c r="E23" s="142">
        <f t="shared" si="0"/>
        <v>13543.299999999988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գծով, որից՝</v>
      </c>
      <c r="C24" s="136">
        <v>108053.8</v>
      </c>
      <c r="D24" s="137">
        <f>+'Ekamut-caxs'!D35</f>
        <v>119286.3</v>
      </c>
      <c r="E24" s="135">
        <f t="shared" si="0"/>
        <v>11232.5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>
      <c r="A25" s="18">
        <f>+A24+0.1</f>
        <v>1.1000000000000001</v>
      </c>
      <c r="B25" s="188" t="str">
        <f>+'Ekamut-caxs'!B36</f>
        <v>վճարովի ծառայության գծով</v>
      </c>
      <c r="C25" s="125">
        <v>5000</v>
      </c>
      <c r="D25" s="138">
        <f>+'Ekamut-caxs'!D36</f>
        <v>3895.26</v>
      </c>
      <c r="E25" s="126">
        <f>D25-C25</f>
        <v>-1104.7399999999998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>
      <c r="A26" s="18">
        <f>+A25+0.1</f>
        <v>1.2000000000000002</v>
      </c>
      <c r="B26" s="188" t="str">
        <f>+'Ekamut-caxs'!B37</f>
        <v>պարգևատրման գծով</v>
      </c>
      <c r="C26" s="125"/>
      <c r="D26" s="125">
        <f>+'Ekamut-caxs'!D37</f>
        <v>6444.9</v>
      </c>
      <c r="E26" s="127">
        <f>D26-C26</f>
        <v>6444.9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29332.799999999999</v>
      </c>
      <c r="D27" s="137">
        <f>+'Ekamut-caxs'!D38</f>
        <v>29155</v>
      </c>
      <c r="E27" s="135">
        <f t="shared" si="0"/>
        <v>-177.79999999999927</v>
      </c>
      <c r="F27" s="229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2312.4</v>
      </c>
      <c r="D28" s="137">
        <f>+'Ekamut-caxs'!D39</f>
        <v>2697.2</v>
      </c>
      <c r="E28" s="135">
        <f t="shared" si="0"/>
        <v>384.79999999999973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3101.5</v>
      </c>
      <c r="D29" s="137">
        <f>+'Ekamut-caxs'!D40</f>
        <v>2840.2</v>
      </c>
      <c r="E29" s="135">
        <f t="shared" si="0"/>
        <v>-261.30000000000018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771.2</v>
      </c>
      <c r="D30" s="137">
        <f>+'Ekamut-caxs'!D41</f>
        <v>936</v>
      </c>
      <c r="E30" s="135">
        <f t="shared" si="0"/>
        <v>164.79999999999995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118</v>
      </c>
      <c r="D31" s="137">
        <f>+'Ekamut-caxs'!D42</f>
        <v>122</v>
      </c>
      <c r="E31" s="135">
        <f t="shared" si="0"/>
        <v>4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60</v>
      </c>
      <c r="D32" s="137">
        <f>+'Ekamut-caxs'!D43</f>
        <v>60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153.6</v>
      </c>
      <c r="D33" s="137">
        <f>SUM(D34:D36)</f>
        <v>153.6</v>
      </c>
      <c r="E33" s="135">
        <f t="shared" si="0"/>
        <v>0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6" si="3">+A33+0.1</f>
        <v>8.1</v>
      </c>
      <c r="B34" s="397" t="str">
        <f>+'Ekamut-caxs'!B45</f>
        <v>բաժանորդային վճար</v>
      </c>
      <c r="C34" s="125">
        <v>57.6</v>
      </c>
      <c r="D34" s="138">
        <f>+'Ekamut-caxs'!D45</f>
        <v>57.6</v>
      </c>
      <c r="E34" s="126">
        <f t="shared" si="0"/>
        <v>0</v>
      </c>
      <c r="F34" s="125"/>
    </row>
    <row r="35" spans="1:18">
      <c r="A35" s="18">
        <f t="shared" si="3"/>
        <v>8.1999999999999993</v>
      </c>
      <c r="B35" s="397" t="str">
        <f>+'Ekamut-caxs'!B46</f>
        <v>րոպեավճար</v>
      </c>
      <c r="C35" s="125">
        <v>12</v>
      </c>
      <c r="D35" s="138">
        <f>+'Ekamut-caxs'!D46</f>
        <v>12</v>
      </c>
      <c r="E35" s="126">
        <f t="shared" si="0"/>
        <v>0</v>
      </c>
      <c r="F35" s="125"/>
    </row>
    <row r="36" spans="1:18">
      <c r="A36" s="18">
        <f t="shared" si="3"/>
        <v>8.2999999999999989</v>
      </c>
      <c r="B36" s="397" t="str">
        <f>+'Ekamut-caxs'!B47</f>
        <v>ինտերնետ կապ</v>
      </c>
      <c r="C36" s="125">
        <v>84</v>
      </c>
      <c r="D36" s="138">
        <f>+'Ekamut-caxs'!D47</f>
        <v>84</v>
      </c>
      <c r="E36" s="126">
        <f t="shared" si="0"/>
        <v>0</v>
      </c>
      <c r="F36" s="125"/>
    </row>
    <row r="37" spans="1:18" s="32" customFormat="1" ht="17.25">
      <c r="A37" s="34">
        <f>+A33+1</f>
        <v>9</v>
      </c>
      <c r="B37" s="174" t="str">
        <f>+'Ekamut-caxs'!B48</f>
        <v>Բանկային ծառայության գծով</v>
      </c>
      <c r="C37" s="136"/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>+A37+1</f>
        <v>10</v>
      </c>
      <c r="B38" s="174" t="str">
        <f>+'Ekamut-caxs'!B49</f>
        <v>Տնտեսական ապրանքների գծով</v>
      </c>
      <c r="C38" s="136">
        <v>1764</v>
      </c>
      <c r="D38" s="137">
        <f>+'Ekamut-caxs'!D49</f>
        <v>1500</v>
      </c>
      <c r="E38" s="135">
        <f t="shared" si="0"/>
        <v>-264</v>
      </c>
      <c r="F38" s="125"/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2" si="4">+A38+1</f>
        <v>11</v>
      </c>
      <c r="B39" s="174" t="str">
        <f>+'Ekamut-caxs'!B50</f>
        <v>Գրասենյակային ապրանքների գծով</v>
      </c>
      <c r="C39" s="136">
        <v>334.8</v>
      </c>
      <c r="D39" s="137">
        <f>+'Ekamut-caxs'!D50</f>
        <v>334.8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+'Ekamut-caxs'!B51</f>
        <v>Փոքրարժեք կամ արագամաշ առարկաների գծով</v>
      </c>
      <c r="C40" s="136">
        <v>1495</v>
      </c>
      <c r="D40" s="137">
        <f>+'Ekamut-caxs'!D51</f>
        <v>1136</v>
      </c>
      <c r="E40" s="135">
        <f t="shared" si="0"/>
        <v>-359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+'Ekamut-caxs'!B52</f>
        <v>Ուսումնական նյութերի գծով</v>
      </c>
      <c r="C41" s="136">
        <v>500</v>
      </c>
      <c r="D41" s="137">
        <f>+'Ekamut-caxs'!D52</f>
        <v>1429.9</v>
      </c>
      <c r="E41" s="135">
        <f t="shared" si="0"/>
        <v>929.90000000000009</v>
      </c>
      <c r="F41" s="125" t="s">
        <v>326</v>
      </c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+'Ekamut-caxs'!B53</f>
        <v>Դեղորայքի գծով</v>
      </c>
      <c r="C42" s="136">
        <v>50</v>
      </c>
      <c r="D42" s="137">
        <f>+'Ekamut-caxs'!D53</f>
        <v>50</v>
      </c>
      <c r="E42" s="135">
        <f>D42-C42</f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+'Ekamut-caxs'!B54</f>
        <v>Բուժ.ծառայության գծով</v>
      </c>
      <c r="C43" s="136">
        <v>253</v>
      </c>
      <c r="D43" s="137">
        <f>+'Ekamut-caxs'!D54</f>
        <v>272</v>
      </c>
      <c r="E43" s="135">
        <f t="shared" si="0"/>
        <v>19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27">
      <c r="A44" s="34">
        <f t="shared" si="4"/>
        <v>16</v>
      </c>
      <c r="B44" s="174" t="str">
        <f>+'Ekamut-caxs'!B55</f>
        <v>Ընթացիկ վերանորոգման գծով</v>
      </c>
      <c r="C44" s="134">
        <v>600</v>
      </c>
      <c r="D44" s="137">
        <f>+'Ekamut-caxs'!D55</f>
        <v>750</v>
      </c>
      <c r="E44" s="135">
        <f t="shared" si="0"/>
        <v>150</v>
      </c>
      <c r="F44" s="125" t="s">
        <v>332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17</v>
      </c>
      <c r="B45" s="174" t="str">
        <f>+'Ekamut-caxs'!B56</f>
        <v>Ջեռուցման համակարգի սպասարկման գծով</v>
      </c>
      <c r="C45" s="134">
        <v>120</v>
      </c>
      <c r="D45" s="137">
        <f>+'Ekamut-caxs'!D56</f>
        <v>278</v>
      </c>
      <c r="E45" s="135">
        <f>D45-C45</f>
        <v>158</v>
      </c>
      <c r="F45" s="125" t="s">
        <v>339</v>
      </c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18</v>
      </c>
      <c r="B46" s="174" t="str">
        <f>+'Ekamut-caxs'!B57</f>
        <v>Կաթսայատան սպասարկման գծով</v>
      </c>
      <c r="C46" s="134"/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19</v>
      </c>
      <c r="B47" s="174" t="str">
        <f>+'Ekamut-caxs'!B58</f>
        <v>Սպասարկման և կոմունալ համավճարների գծով</v>
      </c>
      <c r="C47" s="134"/>
      <c r="D47" s="137">
        <f>+'Ekamut-caxs'!D58</f>
        <v>0</v>
      </c>
      <c r="E47" s="135">
        <f>D47-C47</f>
        <v>0</v>
      </c>
      <c r="F47" s="13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20</v>
      </c>
      <c r="B48" s="174" t="str">
        <f>+'Ekamut-caxs'!B59</f>
        <v>Գնումների համակարգողի ծառայության գծով</v>
      </c>
      <c r="C48" s="136">
        <v>150</v>
      </c>
      <c r="D48" s="137">
        <f>+'Ekamut-caxs'!D59</f>
        <v>150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21</v>
      </c>
      <c r="B49" s="174" t="str">
        <f>+'Ekamut-caxs'!B60</f>
        <v>Համակարգիչների տեխնիկական սպասարկման գծով</v>
      </c>
      <c r="C49" s="136">
        <v>100</v>
      </c>
      <c r="D49" s="137">
        <f>+'Ekamut-caxs'!D60</f>
        <v>100</v>
      </c>
      <c r="E49" s="135">
        <f t="shared" si="0"/>
        <v>0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22</v>
      </c>
      <c r="B50" s="174" t="str">
        <f>+'Ekamut-caxs'!B61</f>
        <v>Համակարգչային ծրագրի և կայքի սպասարկման գծով</v>
      </c>
      <c r="C50" s="134">
        <v>112</v>
      </c>
      <c r="D50" s="137">
        <f>+'Ekamut-caxs'!D61</f>
        <v>112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23</v>
      </c>
      <c r="B51" s="174" t="str">
        <f>+'Ekamut-caxs'!B62</f>
        <v>էլ․ստորագրության գծով</v>
      </c>
      <c r="C51" s="134">
        <v>6</v>
      </c>
      <c r="D51" s="137">
        <f>+'Ekamut-caxs'!D62</f>
        <v>6</v>
      </c>
      <c r="E51" s="135">
        <f t="shared" ref="E51:E65" si="5">D51-C51</f>
        <v>0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24</v>
      </c>
      <c r="B52" s="174" t="str">
        <f>+'Ekamut-caxs'!B63</f>
        <v>Հայտարարության գծով</v>
      </c>
      <c r="C52" s="134"/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25</v>
      </c>
      <c r="B53" s="174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26</v>
      </c>
      <c r="B54" s="174" t="str">
        <f>+'Ekamut-caxs'!B65</f>
        <v>Վերապատրաստման գծով</v>
      </c>
      <c r="C54" s="134">
        <v>96</v>
      </c>
      <c r="D54" s="137">
        <f>+'Ekamut-caxs'!D65</f>
        <v>96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27</v>
      </c>
      <c r="B55" s="174" t="str">
        <f>+'Ekamut-caxs'!B66</f>
        <v>Ծառերի էտման գծով</v>
      </c>
      <c r="C55" s="134">
        <v>300</v>
      </c>
      <c r="D55" s="137">
        <f>+'Ekamut-caxs'!D66</f>
        <v>180</v>
      </c>
      <c r="E55" s="135">
        <f t="shared" si="5"/>
        <v>-120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1" customFormat="1" ht="17.25">
      <c r="A56" s="34">
        <f>+A55+1</f>
        <v>28</v>
      </c>
      <c r="B56" s="174" t="str">
        <f>+'Ekamut-caxs'!B67</f>
        <v>Սոլար Թեչ Էներջի ՍՊԸ</v>
      </c>
      <c r="C56" s="134"/>
      <c r="D56" s="136">
        <f>+'Ekamut-caxs'!D67</f>
        <v>0</v>
      </c>
      <c r="E56" s="134">
        <f t="shared" si="5"/>
        <v>0</v>
      </c>
      <c r="F56" s="134"/>
    </row>
    <row r="57" spans="1:18" s="31" customFormat="1" ht="17.25">
      <c r="A57" s="34">
        <f>+A56+1</f>
        <v>29</v>
      </c>
      <c r="B57" s="12"/>
      <c r="C57" s="134"/>
      <c r="D57" s="136">
        <f>+'Ekamut-caxs'!D68</f>
        <v>0</v>
      </c>
      <c r="E57" s="134">
        <f t="shared" si="5"/>
        <v>0</v>
      </c>
      <c r="F57" s="134"/>
      <c r="G57" s="31" t="s">
        <v>320</v>
      </c>
    </row>
    <row r="58" spans="1:18" s="31" customFormat="1" ht="17.25">
      <c r="A58" s="34"/>
      <c r="B58" s="439"/>
      <c r="C58" s="440"/>
      <c r="D58" s="136">
        <f>+'Ekamut-caxs'!D69</f>
        <v>0</v>
      </c>
      <c r="E58" s="134">
        <f t="shared" si="5"/>
        <v>0</v>
      </c>
      <c r="F58" s="134" t="s">
        <v>326</v>
      </c>
    </row>
    <row r="59" spans="1:18" s="31" customFormat="1" ht="17.25">
      <c r="A59" s="34"/>
      <c r="B59" s="12" t="s">
        <v>325</v>
      </c>
      <c r="C59" s="134">
        <v>1286.5999999999999</v>
      </c>
      <c r="D59" s="136">
        <f>+'Ekamut-caxs'!D70</f>
        <v>0</v>
      </c>
      <c r="E59" s="134">
        <f t="shared" si="5"/>
        <v>-1286.5999999999999</v>
      </c>
      <c r="F59" s="134"/>
    </row>
    <row r="60" spans="1:18" s="31" customFormat="1" ht="17.25">
      <c r="A60" s="34">
        <f>+A57+1</f>
        <v>30</v>
      </c>
      <c r="B60" s="174" t="str">
        <f>+'Ekamut-caxs'!B72</f>
        <v>Դուրսգրվող գույքի վերագնահատման գծով</v>
      </c>
      <c r="C60" s="134">
        <v>150</v>
      </c>
      <c r="D60" s="136">
        <f>+'Ekamut-caxs'!D72</f>
        <v>100</v>
      </c>
      <c r="E60" s="134">
        <f>D60-C60</f>
        <v>-50</v>
      </c>
      <c r="F60" s="228"/>
    </row>
    <row r="61" spans="1:18" s="31" customFormat="1" ht="17.25">
      <c r="A61" s="34">
        <f t="shared" si="4"/>
        <v>31</v>
      </c>
      <c r="B61" s="174" t="str">
        <f>+'Ekamut-caxs'!B73</f>
        <v>Կրակմարիչների լիցքավորում</v>
      </c>
      <c r="C61" s="134">
        <v>36</v>
      </c>
      <c r="D61" s="136">
        <f>+'Ekamut-caxs'!D73</f>
        <v>36</v>
      </c>
      <c r="E61" s="134">
        <f>D61-C61</f>
        <v>0</v>
      </c>
      <c r="F61" s="134"/>
    </row>
    <row r="62" spans="1:18" s="32" customFormat="1" ht="17.25">
      <c r="A62" s="34">
        <f t="shared" si="4"/>
        <v>32</v>
      </c>
      <c r="B62" s="174" t="str">
        <f>+'Ekamut-caxs'!B74</f>
        <v>Հիմնական միջոցների մաշվածության գծով, որից՝</v>
      </c>
      <c r="C62" s="134"/>
      <c r="D62" s="137">
        <f>+'Ekamut-caxs'!D74</f>
        <v>3521.9</v>
      </c>
      <c r="E62" s="135">
        <f t="shared" si="5"/>
        <v>3521.9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>
      <c r="A63" s="18">
        <f>+A62+0.1</f>
        <v>32.1</v>
      </c>
      <c r="B63" s="397" t="str">
        <f>+'Ekamut-caxs'!B75</f>
        <v>պայմանով (անհատույց) ստացված</v>
      </c>
      <c r="C63" s="127"/>
      <c r="D63" s="138">
        <f>+'Ekamut-caxs'!D75</f>
        <v>3521.9</v>
      </c>
      <c r="E63" s="126">
        <f t="shared" si="5"/>
        <v>3521.9</v>
      </c>
      <c r="F63" s="127"/>
      <c r="G63" s="77"/>
    </row>
    <row r="64" spans="1:18" s="32" customFormat="1" ht="17.25">
      <c r="A64" s="34">
        <f>+A62+1</f>
        <v>33</v>
      </c>
      <c r="B64" s="174" t="str">
        <f>+'Ekamut-caxs'!B76</f>
        <v xml:space="preserve">Չփոխհատուցվող հարկերի գծով </v>
      </c>
      <c r="C64" s="134"/>
      <c r="D64" s="137">
        <f>+'Ekamut-caxs'!D76</f>
        <v>0</v>
      </c>
      <c r="E64" s="135">
        <f t="shared" si="5"/>
        <v>0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32" customFormat="1" ht="17.25">
      <c r="A65" s="34">
        <f>+A64+1</f>
        <v>34</v>
      </c>
      <c r="B65" s="174" t="str">
        <f>+'Ekamut-caxs'!B77</f>
        <v>Այլ ծախսերի գծով</v>
      </c>
      <c r="C65" s="134">
        <v>2116.8000000000002</v>
      </c>
      <c r="D65" s="137">
        <f>+'Ekamut-caxs'!D77</f>
        <v>1613.9</v>
      </c>
      <c r="E65" s="135">
        <f t="shared" si="5"/>
        <v>-502.90000000000009</v>
      </c>
      <c r="F65" s="134" t="s">
        <v>179</v>
      </c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23" customFormat="1" ht="17.25">
      <c r="A66" s="17"/>
      <c r="B66" s="421" t="s">
        <v>76</v>
      </c>
      <c r="C66" s="173">
        <f>C6-C23</f>
        <v>-2695.3000000000175</v>
      </c>
      <c r="D66" s="142">
        <f>D6-D23</f>
        <v>-5319.2999999999884</v>
      </c>
      <c r="E66" s="142">
        <f t="shared" si="0"/>
        <v>-2623.9999999999709</v>
      </c>
      <c r="F66" s="173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23" customFormat="1" ht="14.25">
      <c r="A67" s="24"/>
      <c r="B67" s="189"/>
      <c r="C67" s="25"/>
      <c r="D67" s="25"/>
      <c r="E67" s="25"/>
      <c r="F67" s="25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1:18" s="10" customFormat="1" ht="24.75" customHeight="1">
      <c r="A68" s="58"/>
      <c r="B68" s="411" t="s">
        <v>2</v>
      </c>
      <c r="C68" s="64"/>
      <c r="D68" s="472">
        <f>+'Ekamut-caxs'!D80</f>
        <v>0</v>
      </c>
      <c r="E68" s="472"/>
      <c r="F68" s="63"/>
    </row>
    <row r="69" spans="1:18" s="10" customFormat="1" ht="9.75" customHeight="1">
      <c r="A69" s="58"/>
      <c r="B69" s="412"/>
      <c r="C69" s="87"/>
      <c r="D69" s="471" t="s">
        <v>5</v>
      </c>
      <c r="E69" s="471"/>
      <c r="F69" s="400"/>
    </row>
    <row r="70" spans="1:18" s="10" customFormat="1" ht="24.75" customHeight="1">
      <c r="A70" s="58"/>
      <c r="B70" s="411" t="s">
        <v>6</v>
      </c>
      <c r="C70" s="64"/>
      <c r="D70" s="472">
        <f>+'Ekamut-caxs'!D82</f>
        <v>0</v>
      </c>
      <c r="E70" s="472"/>
      <c r="F70" s="63"/>
    </row>
    <row r="71" spans="1:18" s="10" customFormat="1" ht="11.25" customHeight="1">
      <c r="A71" s="58"/>
      <c r="B71" s="85"/>
      <c r="C71" s="87"/>
      <c r="D71" s="471" t="s">
        <v>5</v>
      </c>
      <c r="E71" s="471"/>
      <c r="F71" s="400"/>
    </row>
    <row r="72" spans="1:18" s="10" customFormat="1">
      <c r="A72" s="58"/>
      <c r="B72" s="413" t="s">
        <v>1</v>
      </c>
      <c r="C72" s="87"/>
      <c r="D72" s="87"/>
      <c r="E72" s="87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  <row r="90" spans="1:2" s="10" customFormat="1">
      <c r="A90" s="58"/>
      <c r="B90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9" zoomScaleSheetLayoutView="100" workbookViewId="0">
      <selection activeCell="D24" sqref="D2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0" t="s">
        <v>77</v>
      </c>
      <c r="B1" s="470"/>
      <c r="C1" s="470"/>
      <c r="D1" s="470"/>
      <c r="E1" s="470"/>
      <c r="F1" s="470"/>
    </row>
    <row r="2" spans="1:20" s="13" customFormat="1" ht="20.25">
      <c r="A2" s="466" t="str">
        <f>+'Ekamut-caxs'!A13:D13</f>
        <v xml:space="preserve">«Երևանի հ․49 մսուր-մանկապարտեզ» ՀՈԱԿ-ի </v>
      </c>
      <c r="B2" s="466"/>
      <c r="C2" s="466"/>
      <c r="D2" s="466"/>
      <c r="E2" s="466"/>
      <c r="F2" s="466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3" t="s">
        <v>289</v>
      </c>
      <c r="B3" s="473"/>
      <c r="C3" s="473"/>
      <c r="D3" s="473"/>
      <c r="E3" s="473"/>
      <c r="F3" s="473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79" t="s">
        <v>31</v>
      </c>
      <c r="C6" s="418">
        <v>6400.9</v>
      </c>
      <c r="D6" s="128">
        <f>+C6</f>
        <v>6400.9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79" t="s">
        <v>78</v>
      </c>
      <c r="C7" s="128">
        <f>SUM(C8:C9,C12,C16:C21)</f>
        <v>150678.19999999998</v>
      </c>
      <c r="D7" s="133">
        <f>SUM(D8:D9,D12,D16:D21)</f>
        <v>165152.85000000003</v>
      </c>
      <c r="E7" s="133">
        <f>D7-C7</f>
        <v>14474.650000000052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137557.4</v>
      </c>
      <c r="D8" s="132">
        <f>+'Dramakan hosqer'!C21</f>
        <v>148942.20000000001</v>
      </c>
      <c r="E8" s="132">
        <f>D8-C8</f>
        <v>11384.800000000017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96</v>
      </c>
      <c r="D9" s="132">
        <f>SUM(D10:D11)</f>
        <v>91.35</v>
      </c>
      <c r="E9" s="132">
        <f t="shared" ref="E9:E16" si="1">D9-C9</f>
        <v>-4.6500000000000057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8" customFormat="1" ht="18" customHeight="1">
      <c r="A10" s="350">
        <f>+A9+0.1</f>
        <v>2.1</v>
      </c>
      <c r="B10" s="351" t="str">
        <f>+'Dramakan hosqer'!B23</f>
        <v>վերապատրաստման գծով</v>
      </c>
      <c r="C10" s="352">
        <v>96</v>
      </c>
      <c r="D10" s="353">
        <f>+'Dramakan hosqer'!C23</f>
        <v>91.35</v>
      </c>
      <c r="E10" s="354">
        <f t="shared" si="1"/>
        <v>-4.6500000000000057</v>
      </c>
      <c r="F10" s="355"/>
      <c r="G10" s="356"/>
      <c r="H10" s="342"/>
      <c r="I10" s="342"/>
      <c r="J10" s="342"/>
      <c r="K10" s="342"/>
      <c r="L10" s="342"/>
      <c r="M10" s="342"/>
      <c r="N10" s="357"/>
      <c r="O10" s="357"/>
      <c r="P10" s="357"/>
      <c r="Q10" s="357"/>
      <c r="R10" s="357"/>
      <c r="S10" s="357"/>
      <c r="T10" s="357"/>
    </row>
    <row r="11" spans="1:20" s="358" customFormat="1" ht="18" customHeight="1">
      <c r="A11" s="350">
        <f>+A10+0.1</f>
        <v>2.2000000000000002</v>
      </c>
      <c r="B11" s="351" t="str">
        <f>+'Dramakan hosqer'!B24</f>
        <v>կամավոր ատեստավորման գծով</v>
      </c>
      <c r="C11" s="352"/>
      <c r="D11" s="353">
        <f>+'Dramakan hosqer'!C24</f>
        <v>0</v>
      </c>
      <c r="E11" s="354">
        <f t="shared" si="1"/>
        <v>0</v>
      </c>
      <c r="F11" s="355"/>
      <c r="G11" s="356"/>
      <c r="H11" s="342"/>
      <c r="I11" s="342"/>
      <c r="J11" s="342"/>
      <c r="K11" s="342"/>
      <c r="L11" s="342"/>
      <c r="M11" s="342"/>
      <c r="N11" s="357"/>
      <c r="O11" s="357"/>
      <c r="P11" s="357"/>
      <c r="Q11" s="357"/>
      <c r="R11" s="357"/>
      <c r="S11" s="357"/>
      <c r="T11" s="357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4770.8</v>
      </c>
      <c r="D12" s="132">
        <f>SUM(D13:D15)</f>
        <v>9566.2000000000007</v>
      </c>
      <c r="E12" s="132">
        <f t="shared" si="1"/>
        <v>4795.4000000000005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8" customFormat="1" ht="29.25" customHeight="1">
      <c r="A13" s="350">
        <f>+A12+0.1</f>
        <v>3.1</v>
      </c>
      <c r="B13" s="351" t="str">
        <f>+'Dramakan hosqer'!B26</f>
        <v>կրթության առանձնահատուկ պայմանների կարիք ունեցող երեխաների գծով</v>
      </c>
      <c r="C13" s="352">
        <v>1632.5</v>
      </c>
      <c r="D13" s="353">
        <f>+'Dramakan hosqer'!C26</f>
        <v>6265.7</v>
      </c>
      <c r="E13" s="354">
        <f t="shared" si="1"/>
        <v>4633.2</v>
      </c>
      <c r="F13" s="355"/>
      <c r="G13" s="356"/>
      <c r="H13" s="342"/>
      <c r="I13" s="342"/>
      <c r="J13" s="342"/>
      <c r="K13" s="342"/>
      <c r="L13" s="342"/>
      <c r="M13" s="342"/>
      <c r="N13" s="357"/>
      <c r="O13" s="357"/>
      <c r="P13" s="357"/>
      <c r="Q13" s="357"/>
      <c r="R13" s="357"/>
      <c r="S13" s="357"/>
      <c r="T13" s="357"/>
    </row>
    <row r="14" spans="1:20" s="358" customFormat="1" ht="18" customHeight="1">
      <c r="A14" s="350">
        <f>+A13+0.1</f>
        <v>3.2</v>
      </c>
      <c r="B14" s="351" t="str">
        <f>+'Dramakan hosqer'!B27</f>
        <v>զինծառայողների երեխաների գծով</v>
      </c>
      <c r="C14" s="352">
        <v>2430.3000000000002</v>
      </c>
      <c r="D14" s="353">
        <f>+'Dramakan hosqer'!C27</f>
        <v>1542.5</v>
      </c>
      <c r="E14" s="354">
        <f t="shared" si="1"/>
        <v>-887.80000000000018</v>
      </c>
      <c r="F14" s="355"/>
      <c r="G14" s="356"/>
      <c r="H14" s="342"/>
      <c r="I14" s="342"/>
      <c r="J14" s="342"/>
      <c r="K14" s="342"/>
      <c r="L14" s="342"/>
      <c r="M14" s="342"/>
      <c r="N14" s="357"/>
      <c r="O14" s="357"/>
      <c r="P14" s="357"/>
      <c r="Q14" s="357"/>
      <c r="R14" s="357"/>
      <c r="S14" s="357"/>
      <c r="T14" s="357"/>
    </row>
    <row r="15" spans="1:20" s="358" customFormat="1" ht="18" customHeight="1">
      <c r="A15" s="350">
        <f>+A14+0.1</f>
        <v>3.3000000000000003</v>
      </c>
      <c r="B15" s="351" t="str">
        <f>+'Dramakan hosqer'!B28</f>
        <v>հիմնական միջոցների ձեռքբերման գծով</v>
      </c>
      <c r="C15" s="352">
        <v>708</v>
      </c>
      <c r="D15" s="353">
        <f>+'Dramakan hosqer'!C28</f>
        <v>1758</v>
      </c>
      <c r="E15" s="354">
        <f t="shared" si="1"/>
        <v>1050</v>
      </c>
      <c r="F15" s="355"/>
      <c r="G15" s="356"/>
      <c r="H15" s="342"/>
      <c r="I15" s="342"/>
      <c r="J15" s="342"/>
      <c r="K15" s="342"/>
      <c r="L15" s="342"/>
      <c r="M15" s="342"/>
      <c r="N15" s="357"/>
      <c r="O15" s="357"/>
      <c r="P15" s="357"/>
      <c r="Q15" s="357"/>
      <c r="R15" s="357"/>
      <c r="S15" s="357"/>
      <c r="T15" s="357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8239</v>
      </c>
      <c r="D16" s="132">
        <f>+'Dramakan hosqer'!C29</f>
        <v>6492.1</v>
      </c>
      <c r="E16" s="132">
        <f t="shared" si="1"/>
        <v>-1746.8999999999996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15</v>
      </c>
      <c r="D20" s="132">
        <f>+'Dramakan hosqer'!C33</f>
        <v>61</v>
      </c>
      <c r="E20" s="132">
        <f>D20-C20</f>
        <v>46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79" t="s">
        <v>79</v>
      </c>
      <c r="C22" s="128">
        <f>+C23+C66+C78</f>
        <v>154081.5</v>
      </c>
      <c r="D22" s="133">
        <f>+D23+D66+D78</f>
        <v>164830.5</v>
      </c>
      <c r="E22" s="133">
        <f t="shared" si="0"/>
        <v>10749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79" t="s">
        <v>56</v>
      </c>
      <c r="C23" s="128">
        <f>SUM(C24,C27:C33,C37:C60,C64:C65)</f>
        <v>151256.70000000001</v>
      </c>
      <c r="D23" s="133">
        <f>SUM(D24,D27:D33,D37:D60,D64:D65)</f>
        <v>163067.6</v>
      </c>
      <c r="E23" s="133">
        <f t="shared" si="0"/>
        <v>11810.899999999994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108053.8</v>
      </c>
      <c r="D24" s="132">
        <f>+'Dramakan hosqer'!C37</f>
        <v>119286.3</v>
      </c>
      <c r="E24" s="132">
        <f t="shared" si="0"/>
        <v>11232.5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8" customFormat="1" ht="18" customHeight="1">
      <c r="A25" s="350">
        <f>+A24+0.1</f>
        <v>1.1000000000000001</v>
      </c>
      <c r="B25" s="351" t="str">
        <f>+'Dramakan hosqer'!B38</f>
        <v>վճարովի ծառայության գծով</v>
      </c>
      <c r="C25" s="352">
        <v>5000</v>
      </c>
      <c r="D25" s="353">
        <f>+'Dramakan hosqer'!C38</f>
        <v>3895.26</v>
      </c>
      <c r="E25" s="354">
        <f t="shared" si="0"/>
        <v>-1104.7399999999998</v>
      </c>
      <c r="F25" s="355"/>
      <c r="G25" s="356"/>
      <c r="H25" s="342"/>
      <c r="I25" s="342"/>
      <c r="J25" s="342"/>
      <c r="K25" s="342"/>
      <c r="L25" s="342"/>
      <c r="M25" s="342"/>
      <c r="N25" s="357"/>
      <c r="O25" s="357"/>
      <c r="P25" s="357"/>
      <c r="Q25" s="357"/>
      <c r="R25" s="357"/>
      <c r="S25" s="357"/>
      <c r="T25" s="357"/>
    </row>
    <row r="26" spans="1:20" s="358" customFormat="1" ht="18" customHeight="1">
      <c r="A26" s="350">
        <f>+A25+0.1</f>
        <v>1.2000000000000002</v>
      </c>
      <c r="B26" s="351" t="str">
        <f>+'Dramakan hosqer'!B39</f>
        <v>պարգևատրման գծով</v>
      </c>
      <c r="C26" s="352"/>
      <c r="D26" s="353">
        <f>+'Dramakan hosqer'!C39</f>
        <v>6444.9</v>
      </c>
      <c r="E26" s="354">
        <f t="shared" si="0"/>
        <v>6444.9</v>
      </c>
      <c r="F26" s="355"/>
      <c r="G26" s="356"/>
      <c r="H26" s="342"/>
      <c r="I26" s="342"/>
      <c r="J26" s="342"/>
      <c r="K26" s="342"/>
      <c r="L26" s="342"/>
      <c r="M26" s="342"/>
      <c r="N26" s="357"/>
      <c r="O26" s="357"/>
      <c r="P26" s="357"/>
      <c r="Q26" s="357"/>
      <c r="R26" s="357"/>
      <c r="S26" s="357"/>
      <c r="T26" s="357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29332.799999999999</v>
      </c>
      <c r="D27" s="132">
        <f>+'Dramakan hosqer'!C40</f>
        <v>29155</v>
      </c>
      <c r="E27" s="132">
        <f t="shared" si="0"/>
        <v>-177.79999999999927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2312.4</v>
      </c>
      <c r="D28" s="132">
        <f>+'Dramakan hosqer'!C41</f>
        <v>2697.2</v>
      </c>
      <c r="E28" s="132">
        <f t="shared" si="0"/>
        <v>384.79999999999973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3101.5</v>
      </c>
      <c r="D29" s="132">
        <f>+'Dramakan hosqer'!C42</f>
        <v>2840.2</v>
      </c>
      <c r="E29" s="132">
        <f t="shared" si="0"/>
        <v>-261.30000000000018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771.2</v>
      </c>
      <c r="D30" s="132">
        <f>+'Dramakan hosqer'!C43</f>
        <v>936</v>
      </c>
      <c r="E30" s="132">
        <f t="shared" si="0"/>
        <v>164.79999999999995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118</v>
      </c>
      <c r="D31" s="132">
        <f>+'Dramakan hosqer'!C44</f>
        <v>122</v>
      </c>
      <c r="E31" s="132">
        <f t="shared" si="0"/>
        <v>4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153.6</v>
      </c>
      <c r="D33" s="132">
        <f>SUM(D34:D36)</f>
        <v>153.6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8" customFormat="1" ht="18" customHeight="1">
      <c r="A34" s="350">
        <f t="shared" ref="A34:A36" si="4">+A33+0.1</f>
        <v>8.1</v>
      </c>
      <c r="B34" s="351" t="str">
        <f>+'Dramakan hosqer'!B47</f>
        <v>բաժանորդային վճար</v>
      </c>
      <c r="C34" s="352">
        <v>57.6</v>
      </c>
      <c r="D34" s="353">
        <f>+'Dramakan hosqer'!C47</f>
        <v>57.6</v>
      </c>
      <c r="E34" s="354">
        <f t="shared" si="0"/>
        <v>0</v>
      </c>
      <c r="F34" s="355"/>
      <c r="G34" s="356"/>
      <c r="H34" s="342"/>
      <c r="I34" s="342"/>
      <c r="J34" s="342"/>
      <c r="K34" s="342"/>
      <c r="L34" s="342"/>
      <c r="M34" s="342"/>
      <c r="N34" s="357"/>
      <c r="O34" s="357"/>
      <c r="P34" s="357"/>
      <c r="Q34" s="357"/>
      <c r="R34" s="357"/>
      <c r="S34" s="357"/>
      <c r="T34" s="357"/>
    </row>
    <row r="35" spans="1:20" s="358" customFormat="1" ht="18" customHeight="1">
      <c r="A35" s="350">
        <f t="shared" si="4"/>
        <v>8.1999999999999993</v>
      </c>
      <c r="B35" s="351" t="str">
        <f>+'Dramakan hosqer'!B48</f>
        <v>րոպեավճար</v>
      </c>
      <c r="C35" s="352">
        <v>12</v>
      </c>
      <c r="D35" s="353">
        <f>+'Dramakan hosqer'!C48</f>
        <v>12</v>
      </c>
      <c r="E35" s="354">
        <f t="shared" si="0"/>
        <v>0</v>
      </c>
      <c r="F35" s="355"/>
      <c r="G35" s="356"/>
      <c r="H35" s="342"/>
      <c r="I35" s="342"/>
      <c r="J35" s="342"/>
      <c r="K35" s="342"/>
      <c r="L35" s="342"/>
      <c r="M35" s="342"/>
      <c r="N35" s="357"/>
      <c r="O35" s="357"/>
      <c r="P35" s="357"/>
      <c r="Q35" s="357"/>
      <c r="R35" s="357"/>
      <c r="S35" s="357"/>
      <c r="T35" s="357"/>
    </row>
    <row r="36" spans="1:20" s="358" customFormat="1" ht="18" customHeight="1">
      <c r="A36" s="350">
        <f t="shared" si="4"/>
        <v>8.2999999999999989</v>
      </c>
      <c r="B36" s="351" t="str">
        <f>+'Dramakan hosqer'!B49</f>
        <v>ինտերնետ կապ</v>
      </c>
      <c r="C36" s="352">
        <v>84</v>
      </c>
      <c r="D36" s="353">
        <f>+'Dramakan hosqer'!C49</f>
        <v>84</v>
      </c>
      <c r="E36" s="354">
        <f t="shared" si="0"/>
        <v>0</v>
      </c>
      <c r="F36" s="355"/>
      <c r="G36" s="356"/>
      <c r="H36" s="342"/>
      <c r="I36" s="342"/>
      <c r="J36" s="342"/>
      <c r="K36" s="342"/>
      <c r="L36" s="342"/>
      <c r="M36" s="342"/>
      <c r="N36" s="357"/>
      <c r="O36" s="357"/>
      <c r="P36" s="357"/>
      <c r="Q36" s="357"/>
      <c r="R36" s="357"/>
      <c r="S36" s="357"/>
      <c r="T36" s="357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1764</v>
      </c>
      <c r="D38" s="132">
        <f>+'Dramakan hosqer'!C51</f>
        <v>1500</v>
      </c>
      <c r="E38" s="132">
        <f t="shared" si="0"/>
        <v>-264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334.8</v>
      </c>
      <c r="D39" s="132">
        <f>+'Dramakan hosqer'!C52</f>
        <v>334.8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1495</v>
      </c>
      <c r="D40" s="132">
        <f>+'Dramakan hosqer'!C53</f>
        <v>1136</v>
      </c>
      <c r="E40" s="132">
        <f t="shared" si="0"/>
        <v>-359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500</v>
      </c>
      <c r="D41" s="132">
        <f>+'Dramakan hosqer'!C54</f>
        <v>1429.9</v>
      </c>
      <c r="E41" s="132">
        <f t="shared" si="0"/>
        <v>929.90000000000009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253</v>
      </c>
      <c r="D43" s="132">
        <f>+'Dramakan hosqer'!C56</f>
        <v>272</v>
      </c>
      <c r="E43" s="132">
        <f t="shared" si="0"/>
        <v>19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600</v>
      </c>
      <c r="D44" s="132">
        <f>+'Dramakan hosqer'!C57</f>
        <v>750</v>
      </c>
      <c r="E44" s="132">
        <f t="shared" si="0"/>
        <v>150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120</v>
      </c>
      <c r="D45" s="132">
        <f>+'Dramakan hosqer'!C58</f>
        <v>278</v>
      </c>
      <c r="E45" s="132">
        <f t="shared" si="0"/>
        <v>158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150</v>
      </c>
      <c r="D46" s="132">
        <f>+'Dramakan hosqer'!C59</f>
        <v>0</v>
      </c>
      <c r="E46" s="132">
        <f t="shared" si="0"/>
        <v>-150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>
        <v>100</v>
      </c>
      <c r="D47" s="132">
        <f>+'Dramakan hosqer'!C60</f>
        <v>0</v>
      </c>
      <c r="E47" s="132">
        <f t="shared" si="0"/>
        <v>-100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112</v>
      </c>
      <c r="D48" s="132">
        <f>+'Dramakan hosqer'!C61</f>
        <v>150</v>
      </c>
      <c r="E48" s="132">
        <f t="shared" si="0"/>
        <v>38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/>
      <c r="D49" s="132">
        <f>+'Dramakan hosqer'!C62</f>
        <v>100</v>
      </c>
      <c r="E49" s="132">
        <f t="shared" si="0"/>
        <v>100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/>
      <c r="D50" s="132">
        <f>+'Dramakan hosqer'!C63</f>
        <v>112</v>
      </c>
      <c r="E50" s="132">
        <f t="shared" si="0"/>
        <v>112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6</v>
      </c>
      <c r="D51" s="132">
        <f>+'Dramakan hosqer'!C64</f>
        <v>6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96</v>
      </c>
      <c r="D54" s="132">
        <f>+'Dramakan hosqer'!C67</f>
        <v>96</v>
      </c>
      <c r="E54" s="132">
        <f t="shared" si="0"/>
        <v>0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300</v>
      </c>
      <c r="D55" s="132">
        <f>+'Dramakan hosqer'!C68</f>
        <v>180</v>
      </c>
      <c r="E55" s="132">
        <f t="shared" si="0"/>
        <v>-120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+'Dramakan hosqer'!B69</f>
        <v>Սոլար Թեչ Էներջի ՍՊԸ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>
        <f>+'Dramakan hosqer'!B72</f>
        <v>0</v>
      </c>
      <c r="C57" s="131"/>
      <c r="D57" s="131">
        <f>+'Dramakan hosqer'!C72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hosqer'!B73</f>
        <v>Դուրսգրվող գույքի վերագնահատման գծով</v>
      </c>
      <c r="C58" s="131">
        <v>150</v>
      </c>
      <c r="D58" s="132">
        <f>+'Dramakan hosqer'!C73</f>
        <v>100</v>
      </c>
      <c r="E58" s="132">
        <f>D58-C58</f>
        <v>-50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hosqer'!B74</f>
        <v>Կրակմարիչների լիցքավորում</v>
      </c>
      <c r="C59" s="131">
        <v>36</v>
      </c>
      <c r="D59" s="132">
        <f>+'Dramakan hosqer'!C74</f>
        <v>36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hosqer'!B75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8" customFormat="1" ht="18" customHeight="1">
      <c r="A61" s="350">
        <f>+A60+0.1</f>
        <v>32.1</v>
      </c>
      <c r="B61" s="351" t="str">
        <f>+'Dramakan hosqer'!B76</f>
        <v>շահութահարկի գծով</v>
      </c>
      <c r="C61" s="352"/>
      <c r="D61" s="353">
        <f>+'Dramakan hosqer'!C76</f>
        <v>0</v>
      </c>
      <c r="E61" s="354">
        <f>D61-C61</f>
        <v>0</v>
      </c>
      <c r="F61" s="355"/>
      <c r="G61" s="356"/>
      <c r="H61" s="342"/>
      <c r="I61" s="342"/>
      <c r="J61" s="342"/>
      <c r="K61" s="342"/>
      <c r="L61" s="342"/>
      <c r="M61" s="342"/>
      <c r="N61" s="357"/>
      <c r="O61" s="357"/>
      <c r="P61" s="357"/>
      <c r="Q61" s="357"/>
      <c r="R61" s="357"/>
      <c r="S61" s="357"/>
      <c r="T61" s="357"/>
    </row>
    <row r="62" spans="1:20" s="358" customFormat="1" ht="18" customHeight="1">
      <c r="A62" s="350">
        <f t="shared" ref="A62:A63" si="6">+A61+0.1</f>
        <v>32.200000000000003</v>
      </c>
      <c r="B62" s="351" t="str">
        <f>+'Dramakan hosqer'!B77</f>
        <v>ԱԱՀ-ի գծով</v>
      </c>
      <c r="C62" s="352"/>
      <c r="D62" s="353">
        <f>+'Dramakan hosqer'!C77</f>
        <v>0</v>
      </c>
      <c r="E62" s="354">
        <f t="shared" si="0"/>
        <v>0</v>
      </c>
      <c r="F62" s="355"/>
      <c r="G62" s="356"/>
      <c r="H62" s="342"/>
      <c r="I62" s="342"/>
      <c r="J62" s="342"/>
      <c r="K62" s="342"/>
      <c r="L62" s="342"/>
      <c r="M62" s="342"/>
      <c r="N62" s="357"/>
      <c r="O62" s="357"/>
      <c r="P62" s="357"/>
      <c r="Q62" s="357"/>
      <c r="R62" s="357"/>
      <c r="S62" s="357"/>
      <c r="T62" s="357"/>
    </row>
    <row r="63" spans="1:20" s="358" customFormat="1" ht="18" customHeight="1">
      <c r="A63" s="350">
        <f t="shared" si="6"/>
        <v>32.300000000000004</v>
      </c>
      <c r="B63" s="351" t="str">
        <f>+'Dramakan hosqer'!B78</f>
        <v xml:space="preserve">չփոխհատուցվող հարկերի գծով </v>
      </c>
      <c r="C63" s="352"/>
      <c r="D63" s="353">
        <f>+'Dramakan hosqer'!C78</f>
        <v>0</v>
      </c>
      <c r="E63" s="354">
        <f t="shared" si="0"/>
        <v>0</v>
      </c>
      <c r="F63" s="355"/>
      <c r="G63" s="356"/>
      <c r="H63" s="342"/>
      <c r="I63" s="342"/>
      <c r="J63" s="342"/>
      <c r="K63" s="342"/>
      <c r="L63" s="342"/>
      <c r="M63" s="342"/>
      <c r="N63" s="357"/>
      <c r="O63" s="357"/>
      <c r="P63" s="357"/>
      <c r="Q63" s="357"/>
      <c r="R63" s="357"/>
      <c r="S63" s="357"/>
      <c r="T63" s="357"/>
    </row>
    <row r="64" spans="1:20" s="32" customFormat="1" ht="18.75" customHeight="1">
      <c r="A64" s="34">
        <f>+A60+1</f>
        <v>33</v>
      </c>
      <c r="B64" s="222" t="str">
        <f>+'Dramakan hosqer'!B79</f>
        <v>Կրեդիտորական պարտքի մարման գծով</v>
      </c>
      <c r="C64" s="131">
        <v>1286.5999999999999</v>
      </c>
      <c r="D64" s="132">
        <f>+'Dramakan hosqer'!C79</f>
        <v>1286.6000000000004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hosqer'!B80</f>
        <v>Այլ արտահոսքերի գծով</v>
      </c>
      <c r="C65" s="131"/>
      <c r="D65" s="132">
        <f>+'Dramakan hosqer'!C80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79" t="s">
        <v>57</v>
      </c>
      <c r="C66" s="128">
        <f>+C67+C74</f>
        <v>708</v>
      </c>
      <c r="D66" s="133">
        <f>+D67+D74</f>
        <v>1762.9</v>
      </c>
      <c r="E66" s="133">
        <f t="shared" si="0"/>
        <v>1054.9000000000001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hosqer'!B82</f>
        <v>Հիմնական միջոցների ձեռքբերում, այդ թվում՝</v>
      </c>
      <c r="C67" s="131">
        <f>SUM(C68:C73)</f>
        <v>708</v>
      </c>
      <c r="D67" s="132">
        <f>SUM(D68:D73)</f>
        <v>1762.9</v>
      </c>
      <c r="E67" s="132">
        <f t="shared" si="0"/>
        <v>1054.9000000000001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8" customFormat="1" ht="32.25" customHeight="1">
      <c r="A68" s="350">
        <f>+A67+0.1</f>
        <v>1.1000000000000001</v>
      </c>
      <c r="B68" s="351" t="str">
        <f>+'Dramakan hosqer'!B83</f>
        <v>գրասենյակային և տնտեսական գույք</v>
      </c>
      <c r="C68" s="352"/>
      <c r="D68" s="353">
        <f>+'Dramakan hosqer'!C83</f>
        <v>975</v>
      </c>
      <c r="E68" s="354">
        <f t="shared" ref="E68:E81" si="7">D68-C68</f>
        <v>975</v>
      </c>
      <c r="F68" s="355" t="s">
        <v>335</v>
      </c>
      <c r="G68" s="356"/>
      <c r="H68" s="342"/>
      <c r="I68" s="342"/>
      <c r="J68" s="342"/>
      <c r="K68" s="342"/>
      <c r="L68" s="342"/>
      <c r="M68" s="342"/>
      <c r="N68" s="357"/>
      <c r="O68" s="357"/>
      <c r="P68" s="357"/>
      <c r="Q68" s="357"/>
      <c r="R68" s="357"/>
      <c r="S68" s="357"/>
      <c r="T68" s="357"/>
    </row>
    <row r="69" spans="1:20" s="358" customFormat="1" ht="18" customHeight="1">
      <c r="A69" s="350">
        <f>+A68+0.1</f>
        <v>1.2000000000000002</v>
      </c>
      <c r="B69" s="351" t="str">
        <f>+'Dramakan hosqer'!B84</f>
        <v>համակարգչային սարքավորումներ / տեխնիկա</v>
      </c>
      <c r="C69" s="352"/>
      <c r="D69" s="353">
        <f>+'Dramakan hosqer'!C84</f>
        <v>79.900000000000006</v>
      </c>
      <c r="E69" s="354">
        <f>D69-C69</f>
        <v>79.900000000000006</v>
      </c>
      <c r="F69" s="355"/>
      <c r="G69" s="356"/>
      <c r="H69" s="342"/>
      <c r="I69" s="342"/>
      <c r="J69" s="342"/>
      <c r="K69" s="342"/>
      <c r="L69" s="342"/>
      <c r="M69" s="342"/>
      <c r="N69" s="357"/>
      <c r="O69" s="357"/>
      <c r="P69" s="357"/>
      <c r="Q69" s="357"/>
      <c r="R69" s="357"/>
      <c r="S69" s="357"/>
      <c r="T69" s="357"/>
    </row>
    <row r="70" spans="1:20" s="358" customFormat="1" ht="18" customHeight="1">
      <c r="A70" s="350">
        <f t="shared" ref="A70:A73" si="8">+A69+0.1</f>
        <v>1.3000000000000003</v>
      </c>
      <c r="B70" s="351" t="str">
        <f>+'Dramakan hosqer'!B85</f>
        <v>մեքենաներ և սարքավորումներ</v>
      </c>
      <c r="C70" s="352">
        <v>708</v>
      </c>
      <c r="D70" s="353">
        <f>+'Dramakan hosqer'!C85</f>
        <v>708</v>
      </c>
      <c r="E70" s="354">
        <f t="shared" si="7"/>
        <v>0</v>
      </c>
      <c r="F70" s="355"/>
      <c r="G70" s="356"/>
      <c r="H70" s="342"/>
      <c r="I70" s="342"/>
      <c r="J70" s="342"/>
      <c r="K70" s="342"/>
      <c r="L70" s="342"/>
      <c r="M70" s="342"/>
      <c r="N70" s="357"/>
      <c r="O70" s="357"/>
      <c r="P70" s="357"/>
      <c r="Q70" s="357"/>
      <c r="R70" s="357"/>
      <c r="S70" s="357"/>
      <c r="T70" s="357"/>
    </row>
    <row r="71" spans="1:20" s="358" customFormat="1" ht="18" customHeight="1">
      <c r="A71" s="350">
        <f t="shared" si="8"/>
        <v>1.4000000000000004</v>
      </c>
      <c r="B71" s="351" t="str">
        <f>+'Dramakan hosqer'!B86</f>
        <v>սպորտային գույք</v>
      </c>
      <c r="C71" s="352"/>
      <c r="D71" s="353">
        <f>+'Dramakan hosqer'!C86</f>
        <v>0</v>
      </c>
      <c r="E71" s="354">
        <f t="shared" si="7"/>
        <v>0</v>
      </c>
      <c r="F71" s="355"/>
      <c r="G71" s="356"/>
      <c r="H71" s="342"/>
      <c r="I71" s="342"/>
      <c r="J71" s="342"/>
      <c r="K71" s="342"/>
      <c r="L71" s="342"/>
      <c r="M71" s="342"/>
      <c r="N71" s="357"/>
      <c r="O71" s="357"/>
      <c r="P71" s="357"/>
      <c r="Q71" s="357"/>
      <c r="R71" s="357"/>
      <c r="S71" s="357"/>
      <c r="T71" s="357"/>
    </row>
    <row r="72" spans="1:20" s="358" customFormat="1" ht="18" customHeight="1">
      <c r="A72" s="350">
        <f t="shared" si="8"/>
        <v>1.5000000000000004</v>
      </c>
      <c r="B72" s="351" t="str">
        <f>+'Dramakan hosqer'!B87</f>
        <v>գրականություն</v>
      </c>
      <c r="C72" s="352"/>
      <c r="D72" s="353">
        <f>+'Dramakan hosqer'!C87</f>
        <v>0</v>
      </c>
      <c r="E72" s="354">
        <f>D72-C72</f>
        <v>0</v>
      </c>
      <c r="F72" s="355"/>
      <c r="G72" s="356"/>
      <c r="H72" s="342"/>
      <c r="I72" s="342"/>
      <c r="J72" s="342"/>
      <c r="K72" s="342"/>
      <c r="L72" s="342"/>
      <c r="M72" s="342"/>
      <c r="N72" s="357"/>
      <c r="O72" s="357"/>
      <c r="P72" s="357"/>
      <c r="Q72" s="357"/>
      <c r="R72" s="357"/>
      <c r="S72" s="357"/>
      <c r="T72" s="357"/>
    </row>
    <row r="73" spans="1:20" s="358" customFormat="1" ht="18" customHeight="1">
      <c r="A73" s="350">
        <f t="shared" si="8"/>
        <v>1.6000000000000005</v>
      </c>
      <c r="B73" s="351" t="str">
        <f>+'Dramakan hosqer'!B88</f>
        <v>կոմբայն</v>
      </c>
      <c r="C73" s="352"/>
      <c r="D73" s="353">
        <f>+'Dramakan hosqer'!C88</f>
        <v>0</v>
      </c>
      <c r="E73" s="354">
        <f>D73-C73</f>
        <v>0</v>
      </c>
      <c r="F73" s="355" t="s">
        <v>340</v>
      </c>
      <c r="G73" s="356" t="s">
        <v>119</v>
      </c>
      <c r="H73" s="342"/>
      <c r="I73" s="342"/>
      <c r="J73" s="342"/>
      <c r="K73" s="342"/>
      <c r="L73" s="342"/>
      <c r="M73" s="342"/>
      <c r="N73" s="357"/>
      <c r="O73" s="357"/>
      <c r="P73" s="357"/>
      <c r="Q73" s="357"/>
      <c r="R73" s="357"/>
      <c r="S73" s="357"/>
      <c r="T73" s="357"/>
    </row>
    <row r="74" spans="1:20" s="39" customFormat="1" ht="34.5">
      <c r="A74" s="38">
        <v>2</v>
      </c>
      <c r="B74" s="419" t="str">
        <f>+'Dramakan hosqer'!B89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8" customFormat="1" ht="18" customHeight="1">
      <c r="A75" s="350">
        <f>+A74+0.1</f>
        <v>2.1</v>
      </c>
      <c r="B75" s="351" t="str">
        <f>+'Dramakan hosqer'!B90</f>
        <v>ամրացված գույքի (շենք)</v>
      </c>
      <c r="C75" s="352"/>
      <c r="D75" s="353">
        <f>+'Dramakan hosqer'!C90</f>
        <v>0</v>
      </c>
      <c r="E75" s="354">
        <f t="shared" si="7"/>
        <v>0</v>
      </c>
      <c r="F75" s="355"/>
      <c r="G75" s="356"/>
      <c r="H75" s="342"/>
      <c r="I75" s="342"/>
      <c r="J75" s="342"/>
      <c r="K75" s="342"/>
      <c r="L75" s="342"/>
      <c r="M75" s="342"/>
      <c r="N75" s="357"/>
      <c r="O75" s="357"/>
      <c r="P75" s="357"/>
      <c r="Q75" s="357"/>
      <c r="R75" s="357"/>
      <c r="S75" s="357"/>
      <c r="T75" s="357"/>
    </row>
    <row r="76" spans="1:20" s="358" customFormat="1" ht="18" customHeight="1">
      <c r="A76" s="350">
        <f>+A75+0.1</f>
        <v>2.2000000000000002</v>
      </c>
      <c r="B76" s="351" t="str">
        <f>+'Dramakan hosqer'!B91</f>
        <v>հիմնական միջոցի</v>
      </c>
      <c r="C76" s="352"/>
      <c r="D76" s="353">
        <f>+'Dramakan hosqer'!C91</f>
        <v>0</v>
      </c>
      <c r="E76" s="354">
        <f t="shared" si="7"/>
        <v>0</v>
      </c>
      <c r="F76" s="355"/>
      <c r="G76" s="356"/>
      <c r="H76" s="342"/>
      <c r="I76" s="342"/>
      <c r="J76" s="342"/>
      <c r="K76" s="342"/>
      <c r="L76" s="342"/>
      <c r="M76" s="342"/>
      <c r="N76" s="357"/>
      <c r="O76" s="357"/>
      <c r="P76" s="357"/>
      <c r="Q76" s="357"/>
      <c r="R76" s="357"/>
      <c r="S76" s="357"/>
      <c r="T76" s="357"/>
    </row>
    <row r="77" spans="1:20" s="358" customFormat="1" ht="18" customHeight="1">
      <c r="A77" s="350">
        <f>+A76+0.1</f>
        <v>2.3000000000000003</v>
      </c>
      <c r="B77" s="351" t="str">
        <f>+'Dramakan hosqer'!B92</f>
        <v>նախագծանախահաշվային փաստաթղթերի գծով</v>
      </c>
      <c r="C77" s="352"/>
      <c r="D77" s="353">
        <f>+'Dramakan hosqer'!C92</f>
        <v>0</v>
      </c>
      <c r="E77" s="354">
        <f t="shared" si="7"/>
        <v>0</v>
      </c>
      <c r="F77" s="355"/>
      <c r="G77" s="356"/>
      <c r="H77" s="342"/>
      <c r="I77" s="342"/>
      <c r="J77" s="342"/>
      <c r="K77" s="342"/>
      <c r="L77" s="342"/>
      <c r="M77" s="342"/>
      <c r="N77" s="357"/>
      <c r="O77" s="357"/>
      <c r="P77" s="357"/>
      <c r="Q77" s="357"/>
      <c r="R77" s="357"/>
      <c r="S77" s="357"/>
      <c r="T77" s="357"/>
    </row>
    <row r="78" spans="1:20" s="32" customFormat="1" ht="34.5">
      <c r="A78" s="79" t="s">
        <v>55</v>
      </c>
      <c r="B78" s="379" t="s">
        <v>139</v>
      </c>
      <c r="C78" s="128">
        <f>SUM(C79:C80)</f>
        <v>2116.8000000000002</v>
      </c>
      <c r="D78" s="133">
        <f>SUM(D79:D80)</f>
        <v>0</v>
      </c>
      <c r="E78" s="133">
        <f t="shared" si="7"/>
        <v>-2116.8000000000002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hosqer'!B94</f>
        <v>Սննդի գծով</v>
      </c>
      <c r="C79" s="131">
        <v>2116.8000000000002</v>
      </c>
      <c r="D79" s="132">
        <f>+'Dramakan hosqer'!C94</f>
        <v>0</v>
      </c>
      <c r="E79" s="131">
        <f>D79-C79</f>
        <v>-2116.8000000000002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hosqer'!B95</f>
        <v>0</v>
      </c>
      <c r="C80" s="131"/>
      <c r="D80" s="131">
        <f>+'Dramakan hosqer'!C95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79" t="s">
        <v>38</v>
      </c>
      <c r="C81" s="128">
        <f>C6+C7-C22</f>
        <v>2997.5999999999767</v>
      </c>
      <c r="D81" s="133">
        <f>D6+D7-D22</f>
        <v>6723.2500000000291</v>
      </c>
      <c r="E81" s="133">
        <f t="shared" si="7"/>
        <v>3725.6500000000524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4" t="s">
        <v>2</v>
      </c>
      <c r="C83" s="87"/>
      <c r="D83" s="475">
        <f>+'Ekamut-caxs'!D80</f>
        <v>0</v>
      </c>
      <c r="E83" s="472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4"/>
      <c r="D84" s="474" t="s">
        <v>90</v>
      </c>
      <c r="E84" s="474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5" t="s">
        <v>6</v>
      </c>
      <c r="C85" s="87"/>
      <c r="D85" s="472">
        <f>+'Ekamut-caxs'!D82</f>
        <v>0</v>
      </c>
      <c r="E85" s="472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4" t="s">
        <v>90</v>
      </c>
      <c r="E86" s="474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6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24" sqref="D2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6" t="s">
        <v>66</v>
      </c>
      <c r="B1" s="476"/>
      <c r="C1" s="476"/>
      <c r="D1" s="476"/>
      <c r="E1" s="476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7" t="str">
        <f>+'Ekamut-caxs'!A13:D13</f>
        <v xml:space="preserve">«Երևանի հ․49 մսուր-մանկապարտեզ» ՀՈԱԿ-ի </v>
      </c>
      <c r="B2" s="478"/>
      <c r="C2" s="478"/>
      <c r="D2" s="478"/>
      <c r="E2" s="478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9" t="s">
        <v>142</v>
      </c>
      <c r="B3" s="479"/>
      <c r="C3" s="479"/>
      <c r="D3" s="479"/>
      <c r="E3" s="479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0" t="s">
        <v>290</v>
      </c>
      <c r="B4" s="480"/>
      <c r="C4" s="480"/>
      <c r="D4" s="480"/>
      <c r="E4" s="480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1" t="s">
        <v>147</v>
      </c>
      <c r="B7" s="482"/>
      <c r="C7" s="482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71.2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43.5</v>
      </c>
      <c r="E9" s="21"/>
    </row>
    <row r="10" spans="1:22">
      <c r="A10" s="99">
        <v>1.2</v>
      </c>
      <c r="B10" s="100" t="s">
        <v>151</v>
      </c>
      <c r="C10" s="99" t="s">
        <v>152</v>
      </c>
      <c r="D10" s="21">
        <v>17.399999999999999</v>
      </c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>
        <v>10</v>
      </c>
      <c r="E12" s="21"/>
    </row>
    <row r="13" spans="1:22">
      <c r="A13" s="99">
        <v>1.5</v>
      </c>
      <c r="B13" s="101"/>
      <c r="C13" s="99" t="s">
        <v>157</v>
      </c>
      <c r="D13" s="21">
        <v>0.3</v>
      </c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71.2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1" t="s">
        <v>172</v>
      </c>
      <c r="B35" s="482"/>
      <c r="C35" s="482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200.6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>
        <v>10</v>
      </c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>
        <v>7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15.2</v>
      </c>
      <c r="E43" s="21"/>
    </row>
    <row r="44" spans="1:22">
      <c r="A44" s="99">
        <v>1.9</v>
      </c>
      <c r="B44" s="101"/>
      <c r="C44" s="103"/>
      <c r="D44" s="21">
        <v>37.6</v>
      </c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>
        <v>198.4</v>
      </c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>
        <v>63.8</v>
      </c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>
        <v>10</v>
      </c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11544.7</v>
      </c>
      <c r="E54" s="21"/>
      <c r="F54" s="145">
        <f>SUM(D36:D53)</f>
        <v>542.59999999999991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>
        <v>10800.7</v>
      </c>
      <c r="E55" s="21"/>
    </row>
    <row r="56" spans="1:22" ht="27">
      <c r="A56" s="99">
        <v>1.2</v>
      </c>
      <c r="B56" s="112"/>
      <c r="C56" s="99" t="s">
        <v>168</v>
      </c>
      <c r="D56" s="21">
        <v>744</v>
      </c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12087.300000000001</v>
      </c>
      <c r="E59" s="116"/>
      <c r="F59" s="299">
        <f>+D59-D55</f>
        <v>1286.6000000000004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/>
      <c r="D62" s="483" t="s">
        <v>175</v>
      </c>
      <c r="E62" s="48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5">
        <f>+'Ekamut-caxs'!D80</f>
        <v>0</v>
      </c>
      <c r="E64" s="48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6" t="s">
        <v>90</v>
      </c>
      <c r="E65" s="48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5">
        <f>+'Ekamut-caxs'!D82</f>
        <v>0</v>
      </c>
      <c r="E66" s="48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7" t="s">
        <v>90</v>
      </c>
      <c r="E67" s="48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D24" sqref="D24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90" t="s">
        <v>66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</row>
    <row r="2" spans="1:13" s="235" customFormat="1" ht="21.75" customHeight="1">
      <c r="A2" s="489" t="str">
        <f>+'Ekamut-caxs'!A13</f>
        <v xml:space="preserve">«Երևանի հ․49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3" s="235" customFormat="1" ht="21" customHeight="1">
      <c r="A3" s="489" t="s">
        <v>91</v>
      </c>
      <c r="B3" s="489"/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</row>
    <row r="4" spans="1:13" ht="21" customHeight="1"/>
    <row r="5" spans="1:13" s="239" customFormat="1" ht="19.5" customHeight="1">
      <c r="A5" s="495" t="s">
        <v>112</v>
      </c>
      <c r="B5" s="495" t="s">
        <v>92</v>
      </c>
      <c r="C5" s="496" t="s">
        <v>93</v>
      </c>
      <c r="D5" s="496"/>
      <c r="E5" s="496"/>
      <c r="F5" s="496"/>
      <c r="G5" s="496" t="s">
        <v>94</v>
      </c>
      <c r="H5" s="496"/>
      <c r="I5" s="496"/>
      <c r="J5" s="496"/>
      <c r="K5" s="496" t="s">
        <v>132</v>
      </c>
      <c r="L5" s="496"/>
      <c r="M5" s="496"/>
    </row>
    <row r="6" spans="1:13" s="241" customFormat="1" ht="51" customHeight="1">
      <c r="A6" s="495"/>
      <c r="B6" s="495"/>
      <c r="C6" s="240" t="s">
        <v>226</v>
      </c>
      <c r="D6" s="240" t="s">
        <v>212</v>
      </c>
      <c r="E6" s="240" t="s">
        <v>299</v>
      </c>
      <c r="F6" s="240" t="s">
        <v>300</v>
      </c>
      <c r="G6" s="240" t="s">
        <v>227</v>
      </c>
      <c r="H6" s="240" t="s">
        <v>212</v>
      </c>
      <c r="I6" s="240" t="s">
        <v>301</v>
      </c>
      <c r="J6" s="240" t="s">
        <v>300</v>
      </c>
      <c r="K6" s="240" t="s">
        <v>226</v>
      </c>
      <c r="L6" s="240" t="s">
        <v>299</v>
      </c>
      <c r="M6" s="240" t="s">
        <v>300</v>
      </c>
    </row>
    <row r="7" spans="1:13" ht="19.5" customHeight="1">
      <c r="A7" s="242">
        <v>1</v>
      </c>
      <c r="B7" s="243" t="s">
        <v>95</v>
      </c>
      <c r="C7" s="436">
        <v>3825</v>
      </c>
      <c r="D7" s="431">
        <v>458043.63524999999</v>
      </c>
      <c r="E7" s="432">
        <v>4378</v>
      </c>
      <c r="F7" s="245">
        <f>IF((E7&lt;10000), E7*143.7, E7*107.1)</f>
        <v>629118.6</v>
      </c>
      <c r="G7" s="431">
        <v>7379.32</v>
      </c>
      <c r="H7" s="431">
        <v>320073.87026</v>
      </c>
      <c r="I7" s="433">
        <v>5737</v>
      </c>
      <c r="J7" s="432">
        <v>298389.56</v>
      </c>
      <c r="K7" s="430">
        <v>358</v>
      </c>
      <c r="L7" s="433">
        <v>646</v>
      </c>
      <c r="M7" s="245">
        <f t="shared" ref="M7:M18" si="0">+L7*200.47</f>
        <v>129503.62</v>
      </c>
    </row>
    <row r="8" spans="1:13" ht="19.5" customHeight="1">
      <c r="A8" s="242">
        <v>2</v>
      </c>
      <c r="B8" s="243" t="s">
        <v>96</v>
      </c>
      <c r="C8" s="436">
        <v>3070</v>
      </c>
      <c r="D8" s="431">
        <v>367632.40789999999</v>
      </c>
      <c r="E8" s="432">
        <v>4298</v>
      </c>
      <c r="F8" s="245">
        <f t="shared" ref="F8:F18" si="1">IF((E8&lt;10000), E8*143.7, E8*107.1)</f>
        <v>617622.6</v>
      </c>
      <c r="G8" s="431">
        <v>6892.96</v>
      </c>
      <c r="H8" s="431">
        <v>297291.734528</v>
      </c>
      <c r="I8" s="433">
        <v>5669</v>
      </c>
      <c r="J8" s="432">
        <v>295266.73</v>
      </c>
      <c r="K8" s="430">
        <v>286</v>
      </c>
      <c r="L8" s="433">
        <v>417</v>
      </c>
      <c r="M8" s="245">
        <f t="shared" si="0"/>
        <v>83595.990000000005</v>
      </c>
    </row>
    <row r="9" spans="1:13" ht="19.5" customHeight="1">
      <c r="A9" s="242">
        <v>3</v>
      </c>
      <c r="B9" s="243" t="s">
        <v>97</v>
      </c>
      <c r="C9" s="436">
        <v>2372</v>
      </c>
      <c r="D9" s="431">
        <v>284046.92884000001</v>
      </c>
      <c r="E9" s="432">
        <v>1834</v>
      </c>
      <c r="F9" s="245">
        <f t="shared" si="1"/>
        <v>263545.8</v>
      </c>
      <c r="G9" s="431">
        <v>5954.96</v>
      </c>
      <c r="H9" s="431">
        <v>256400.17722400001</v>
      </c>
      <c r="I9" s="437">
        <v>4310.3599999999997</v>
      </c>
      <c r="J9" s="437">
        <v>222998.85</v>
      </c>
      <c r="K9" s="430">
        <v>252</v>
      </c>
      <c r="L9" s="433">
        <v>412</v>
      </c>
      <c r="M9" s="245">
        <f t="shared" si="0"/>
        <v>82593.64</v>
      </c>
    </row>
    <row r="10" spans="1:13" ht="19.5" customHeight="1">
      <c r="A10" s="242">
        <v>4</v>
      </c>
      <c r="B10" s="243" t="s">
        <v>98</v>
      </c>
      <c r="C10" s="436">
        <v>230</v>
      </c>
      <c r="D10" s="431">
        <v>27542.4931</v>
      </c>
      <c r="E10" s="432">
        <v>769</v>
      </c>
      <c r="F10" s="245">
        <f t="shared" si="1"/>
        <v>110505.29999999999</v>
      </c>
      <c r="G10" s="431">
        <v>3945.84</v>
      </c>
      <c r="H10" s="431">
        <v>170504.69140800001</v>
      </c>
      <c r="I10" s="433">
        <v>4301</v>
      </c>
      <c r="J10" s="437">
        <v>223777.58</v>
      </c>
      <c r="K10" s="430">
        <v>229</v>
      </c>
      <c r="L10" s="433">
        <v>442</v>
      </c>
      <c r="M10" s="245">
        <f t="shared" si="0"/>
        <v>88607.74</v>
      </c>
    </row>
    <row r="11" spans="1:13" ht="19.5" customHeight="1">
      <c r="A11" s="242">
        <v>5</v>
      </c>
      <c r="B11" s="243" t="s">
        <v>99</v>
      </c>
      <c r="C11" s="436">
        <v>5</v>
      </c>
      <c r="D11" s="431">
        <v>598.74985000000004</v>
      </c>
      <c r="E11" s="432"/>
      <c r="F11" s="245">
        <f t="shared" si="1"/>
        <v>0</v>
      </c>
      <c r="G11" s="431">
        <v>4459.28</v>
      </c>
      <c r="H11" s="431">
        <v>193785.68771200001</v>
      </c>
      <c r="I11" s="433">
        <v>3233</v>
      </c>
      <c r="J11" s="432">
        <v>165539.4</v>
      </c>
      <c r="K11" s="430">
        <v>437</v>
      </c>
      <c r="L11" s="433">
        <v>216</v>
      </c>
      <c r="M11" s="245">
        <f t="shared" si="0"/>
        <v>43301.52</v>
      </c>
    </row>
    <row r="12" spans="1:13" ht="19.5" customHeight="1">
      <c r="A12" s="242">
        <v>6</v>
      </c>
      <c r="B12" s="243" t="s">
        <v>100</v>
      </c>
      <c r="C12" s="436"/>
      <c r="D12" s="434"/>
      <c r="E12" s="432"/>
      <c r="F12" s="245">
        <f t="shared" si="1"/>
        <v>0</v>
      </c>
      <c r="G12" s="431">
        <v>3554.68</v>
      </c>
      <c r="H12" s="431">
        <v>152456.97611600001</v>
      </c>
      <c r="I12" s="433">
        <v>3918</v>
      </c>
      <c r="J12" s="437">
        <v>201631.34</v>
      </c>
      <c r="K12" s="430">
        <v>229</v>
      </c>
      <c r="L12" s="433">
        <v>287</v>
      </c>
      <c r="M12" s="245">
        <f t="shared" si="0"/>
        <v>57534.89</v>
      </c>
    </row>
    <row r="13" spans="1:13" ht="19.5" customHeight="1">
      <c r="A13" s="242">
        <v>7</v>
      </c>
      <c r="B13" s="243" t="s">
        <v>101</v>
      </c>
      <c r="C13" s="436"/>
      <c r="D13" s="434"/>
      <c r="E13" s="245"/>
      <c r="F13" s="245">
        <f t="shared" si="1"/>
        <v>0</v>
      </c>
      <c r="G13" s="431">
        <v>3639.72</v>
      </c>
      <c r="H13" s="431">
        <v>154873.58396399999</v>
      </c>
      <c r="I13" s="433">
        <v>3657</v>
      </c>
      <c r="J13" s="432">
        <v>186030.03</v>
      </c>
      <c r="K13" s="430">
        <v>261</v>
      </c>
      <c r="L13" s="433">
        <v>470</v>
      </c>
      <c r="M13" s="245">
        <f>+L13*200.47</f>
        <v>94220.9</v>
      </c>
    </row>
    <row r="14" spans="1:13" ht="19.5" customHeight="1">
      <c r="A14" s="242">
        <v>8</v>
      </c>
      <c r="B14" s="246" t="s">
        <v>102</v>
      </c>
      <c r="C14" s="436"/>
      <c r="D14" s="434"/>
      <c r="E14" s="245"/>
      <c r="F14" s="245">
        <f t="shared" si="1"/>
        <v>0</v>
      </c>
      <c r="G14" s="431">
        <v>2530.12</v>
      </c>
      <c r="H14" s="431">
        <v>105305.039372</v>
      </c>
      <c r="I14" s="433">
        <v>1038</v>
      </c>
      <c r="J14" s="432">
        <v>101950.95</v>
      </c>
      <c r="K14" s="430">
        <v>214</v>
      </c>
      <c r="L14" s="433">
        <v>304</v>
      </c>
      <c r="M14" s="245">
        <f t="shared" si="0"/>
        <v>60942.879999999997</v>
      </c>
    </row>
    <row r="15" spans="1:13" ht="19.5" customHeight="1">
      <c r="A15" s="242">
        <v>9</v>
      </c>
      <c r="B15" s="246" t="s">
        <v>103</v>
      </c>
      <c r="C15" s="435"/>
      <c r="D15" s="434"/>
      <c r="E15" s="245"/>
      <c r="F15" s="245">
        <f t="shared" si="1"/>
        <v>0</v>
      </c>
      <c r="G15" s="431">
        <v>3707.28</v>
      </c>
      <c r="H15" s="431">
        <v>158984.85235199999</v>
      </c>
      <c r="I15" s="433">
        <v>3321</v>
      </c>
      <c r="J15" s="432">
        <v>168242.7</v>
      </c>
      <c r="K15" s="430">
        <v>350</v>
      </c>
      <c r="L15" s="433">
        <v>397</v>
      </c>
      <c r="M15" s="245">
        <f t="shared" si="0"/>
        <v>79586.59</v>
      </c>
    </row>
    <row r="16" spans="1:13" ht="19.5" customHeight="1">
      <c r="A16" s="242">
        <v>10</v>
      </c>
      <c r="B16" s="246" t="s">
        <v>104</v>
      </c>
      <c r="C16" s="436">
        <v>43</v>
      </c>
      <c r="D16" s="431">
        <v>5149.2487099999998</v>
      </c>
      <c r="E16" s="245"/>
      <c r="F16" s="245">
        <f t="shared" si="1"/>
        <v>0</v>
      </c>
      <c r="G16" s="431">
        <v>5157.04</v>
      </c>
      <c r="H16" s="431">
        <v>224038.208216</v>
      </c>
      <c r="I16" s="433">
        <v>4755</v>
      </c>
      <c r="J16" s="432">
        <v>246277.14</v>
      </c>
      <c r="K16" s="430">
        <v>350</v>
      </c>
      <c r="L16" s="433">
        <v>440</v>
      </c>
      <c r="M16" s="245">
        <f t="shared" si="0"/>
        <v>88206.8</v>
      </c>
    </row>
    <row r="17" spans="1:13" ht="19.5" customHeight="1">
      <c r="A17" s="242">
        <v>11</v>
      </c>
      <c r="B17" s="246" t="s">
        <v>105</v>
      </c>
      <c r="C17" s="436">
        <v>2328</v>
      </c>
      <c r="D17" s="431">
        <v>278777.93015999999</v>
      </c>
      <c r="E17" s="245">
        <f>+C7</f>
        <v>3825</v>
      </c>
      <c r="F17" s="245">
        <f t="shared" si="1"/>
        <v>549652.5</v>
      </c>
      <c r="G17" s="431">
        <v>6141.96</v>
      </c>
      <c r="H17" s="431">
        <v>265762.82501999999</v>
      </c>
      <c r="I17" s="244">
        <f>+G7</f>
        <v>7379.32</v>
      </c>
      <c r="J17" s="245">
        <f t="shared" ref="J17:J18" si="2">+I17*53.48</f>
        <v>394646.03359999997</v>
      </c>
      <c r="K17" s="430">
        <v>314</v>
      </c>
      <c r="L17" s="244">
        <f>+K7</f>
        <v>358</v>
      </c>
      <c r="M17" s="245">
        <f t="shared" si="0"/>
        <v>71768.259999999995</v>
      </c>
    </row>
    <row r="18" spans="1:13" ht="19.5" customHeight="1">
      <c r="A18" s="242">
        <v>12</v>
      </c>
      <c r="B18" s="246" t="s">
        <v>106</v>
      </c>
      <c r="C18" s="436">
        <v>3666</v>
      </c>
      <c r="D18" s="431">
        <v>439003.39001999999</v>
      </c>
      <c r="E18" s="245">
        <f>+C18</f>
        <v>3666</v>
      </c>
      <c r="F18" s="245">
        <f t="shared" si="1"/>
        <v>526804.19999999995</v>
      </c>
      <c r="G18" s="431">
        <v>6272</v>
      </c>
      <c r="H18" s="431">
        <v>272956.62320799998</v>
      </c>
      <c r="I18" s="244">
        <f>+G18</f>
        <v>6272</v>
      </c>
      <c r="J18" s="245">
        <f t="shared" si="2"/>
        <v>335426.56</v>
      </c>
      <c r="K18" s="430">
        <v>280</v>
      </c>
      <c r="L18" s="244">
        <f>+K18</f>
        <v>280</v>
      </c>
      <c r="M18" s="245">
        <f t="shared" si="0"/>
        <v>56131.6</v>
      </c>
    </row>
    <row r="19" spans="1:13" ht="32.25" customHeight="1">
      <c r="A19" s="248"/>
      <c r="B19" s="238" t="s">
        <v>88</v>
      </c>
      <c r="C19" s="249">
        <f t="shared" ref="C19:K19" si="3">SUM(C7:C18)</f>
        <v>15539</v>
      </c>
      <c r="D19" s="250">
        <f t="shared" si="3"/>
        <v>1860794.7838300001</v>
      </c>
      <c r="E19" s="249">
        <f t="shared" si="3"/>
        <v>18770</v>
      </c>
      <c r="F19" s="250">
        <f>SUM(F7:F18)</f>
        <v>2697249</v>
      </c>
      <c r="G19" s="249">
        <f>SUM(G7:G18)</f>
        <v>59635.159999999996</v>
      </c>
      <c r="H19" s="250">
        <f>SUM(H7:H18)</f>
        <v>2572434.2693799995</v>
      </c>
      <c r="I19" s="249">
        <f>SUM(I7:I18)</f>
        <v>53590.68</v>
      </c>
      <c r="J19" s="250">
        <f>SUM(J7:J18)</f>
        <v>2840176.8736</v>
      </c>
      <c r="K19" s="249">
        <f t="shared" si="3"/>
        <v>3560</v>
      </c>
      <c r="L19" s="249">
        <f>SUM(L7:L18)</f>
        <v>4669</v>
      </c>
      <c r="M19" s="250">
        <f>SUM(M7:M18)</f>
        <v>935994.43</v>
      </c>
    </row>
    <row r="20" spans="1:13" ht="21.75" customHeight="1">
      <c r="B20" s="251"/>
      <c r="C20" s="252"/>
      <c r="D20" s="253"/>
      <c r="E20" s="252"/>
      <c r="F20" s="253">
        <f>ROUND(F19/1000,1)</f>
        <v>2697.2</v>
      </c>
      <c r="G20" s="252"/>
      <c r="H20" s="253"/>
      <c r="I20" s="252"/>
      <c r="J20" s="253">
        <f>ROUND(J19/1000,1)</f>
        <v>2840.2</v>
      </c>
      <c r="K20" s="252"/>
      <c r="L20" s="252"/>
      <c r="M20" s="253">
        <f>ROUND(M19/1000,1)</f>
        <v>936</v>
      </c>
    </row>
    <row r="21" spans="1:13" ht="33.75" customHeight="1" thickBot="1">
      <c r="B21" s="493" t="s">
        <v>228</v>
      </c>
      <c r="C21" s="493"/>
      <c r="D21" s="493"/>
      <c r="E21" s="254"/>
      <c r="F21" s="255"/>
      <c r="H21" s="254"/>
      <c r="M21" s="253"/>
    </row>
    <row r="22" spans="1:13" s="235" customFormat="1" ht="49.5" customHeight="1">
      <c r="A22" s="256"/>
      <c r="B22" s="257" t="s">
        <v>136</v>
      </c>
      <c r="C22" s="258" t="s">
        <v>137</v>
      </c>
      <c r="D22" s="258" t="s">
        <v>229</v>
      </c>
      <c r="E22" s="258" t="s">
        <v>229</v>
      </c>
      <c r="F22" s="259" t="s">
        <v>229</v>
      </c>
      <c r="G22" s="258" t="s">
        <v>137</v>
      </c>
      <c r="H22" s="258" t="s">
        <v>229</v>
      </c>
      <c r="I22" s="258" t="s">
        <v>229</v>
      </c>
      <c r="J22" s="260" t="s">
        <v>229</v>
      </c>
      <c r="K22" s="258" t="s">
        <v>137</v>
      </c>
      <c r="L22" s="258" t="s">
        <v>229</v>
      </c>
      <c r="M22" s="261" t="s">
        <v>229</v>
      </c>
    </row>
    <row r="23" spans="1:13" ht="23.25" customHeight="1">
      <c r="A23" s="262">
        <v>1</v>
      </c>
      <c r="B23" s="263"/>
      <c r="C23" s="247"/>
      <c r="D23" s="247" t="s">
        <v>229</v>
      </c>
      <c r="E23" s="247" t="s">
        <v>229</v>
      </c>
      <c r="F23" s="264"/>
      <c r="G23" s="265"/>
      <c r="H23" s="247" t="s">
        <v>229</v>
      </c>
      <c r="I23" s="247" t="s">
        <v>229</v>
      </c>
      <c r="J23" s="266"/>
      <c r="K23" s="265"/>
      <c r="L23" s="247" t="s">
        <v>229</v>
      </c>
      <c r="M23" s="267"/>
    </row>
    <row r="24" spans="1:13" ht="23.25" customHeight="1">
      <c r="A24" s="262">
        <v>2</v>
      </c>
      <c r="B24" s="263"/>
      <c r="C24" s="247"/>
      <c r="D24" s="247" t="s">
        <v>229</v>
      </c>
      <c r="E24" s="247" t="s">
        <v>229</v>
      </c>
      <c r="F24" s="264"/>
      <c r="G24" s="265"/>
      <c r="H24" s="247" t="s">
        <v>229</v>
      </c>
      <c r="I24" s="247" t="s">
        <v>229</v>
      </c>
      <c r="J24" s="266"/>
      <c r="K24" s="265"/>
      <c r="L24" s="247" t="s">
        <v>229</v>
      </c>
      <c r="M24" s="267"/>
    </row>
    <row r="25" spans="1:13" s="241" customFormat="1" ht="23.25" customHeight="1">
      <c r="A25" s="268">
        <v>3</v>
      </c>
      <c r="B25" s="269"/>
      <c r="C25" s="270"/>
      <c r="D25" s="270" t="s">
        <v>229</v>
      </c>
      <c r="E25" s="270" t="s">
        <v>229</v>
      </c>
      <c r="F25" s="271"/>
      <c r="G25" s="272"/>
      <c r="H25" s="270" t="s">
        <v>229</v>
      </c>
      <c r="I25" s="270" t="s">
        <v>229</v>
      </c>
      <c r="J25" s="271"/>
      <c r="K25" s="272"/>
      <c r="L25" s="270" t="s">
        <v>229</v>
      </c>
      <c r="M25" s="273"/>
    </row>
    <row r="26" spans="1:13" s="235" customFormat="1" ht="24" customHeight="1">
      <c r="A26" s="274"/>
      <c r="B26" s="275" t="s">
        <v>68</v>
      </c>
      <c r="C26" s="250" t="s">
        <v>229</v>
      </c>
      <c r="D26" s="250" t="s">
        <v>229</v>
      </c>
      <c r="E26" s="250" t="s">
        <v>229</v>
      </c>
      <c r="F26" s="276">
        <f>SUM(F23:F25)</f>
        <v>0</v>
      </c>
      <c r="G26" s="277" t="s">
        <v>229</v>
      </c>
      <c r="H26" s="250" t="s">
        <v>229</v>
      </c>
      <c r="I26" s="250" t="s">
        <v>229</v>
      </c>
      <c r="J26" s="276">
        <f>SUM(J23:J25)</f>
        <v>0</v>
      </c>
      <c r="K26" s="277" t="s">
        <v>229</v>
      </c>
      <c r="L26" s="250" t="s">
        <v>229</v>
      </c>
      <c r="M26" s="278">
        <f>SUM(M23:M25)</f>
        <v>0</v>
      </c>
    </row>
    <row r="27" spans="1:13" s="235" customFormat="1" ht="27" customHeight="1" thickBot="1">
      <c r="A27" s="279"/>
      <c r="B27" s="280" t="s">
        <v>230</v>
      </c>
      <c r="C27" s="281"/>
      <c r="D27" s="281" t="s">
        <v>229</v>
      </c>
      <c r="E27" s="281" t="s">
        <v>229</v>
      </c>
      <c r="F27" s="282">
        <f>+F20-F26</f>
        <v>2697.2</v>
      </c>
      <c r="G27" s="283" t="s">
        <v>229</v>
      </c>
      <c r="H27" s="281" t="s">
        <v>229</v>
      </c>
      <c r="I27" s="281" t="s">
        <v>229</v>
      </c>
      <c r="J27" s="282">
        <f>J20-J26</f>
        <v>2840.2</v>
      </c>
      <c r="K27" s="283" t="s">
        <v>229</v>
      </c>
      <c r="L27" s="281" t="s">
        <v>229</v>
      </c>
      <c r="M27" s="284">
        <f>M20-M26</f>
        <v>936</v>
      </c>
    </row>
    <row r="28" spans="1:13" s="235" customFormat="1" ht="25.5" customHeight="1" thickBot="1">
      <c r="B28" s="285"/>
      <c r="F28" s="253"/>
      <c r="J28" s="286" t="s">
        <v>138</v>
      </c>
      <c r="K28" s="287"/>
      <c r="L28" s="287"/>
      <c r="M28" s="288">
        <f>+F26+J26+M26</f>
        <v>0</v>
      </c>
    </row>
    <row r="29" spans="1:13" s="235" customFormat="1" ht="20.25" customHeight="1">
      <c r="B29" s="285"/>
      <c r="F29" s="253"/>
      <c r="M29" s="253"/>
    </row>
    <row r="30" spans="1:13" s="251" customFormat="1" ht="25.5" customHeight="1">
      <c r="B30" s="236"/>
      <c r="C30" s="489" t="s">
        <v>2</v>
      </c>
      <c r="D30" s="489"/>
      <c r="E30" s="236"/>
      <c r="F30" s="236"/>
      <c r="G30" s="494"/>
      <c r="H30" s="494"/>
      <c r="I30" s="289"/>
      <c r="J30" s="491">
        <f>+'Ekamut-caxs'!D80</f>
        <v>0</v>
      </c>
      <c r="K30" s="491"/>
      <c r="M30" s="255"/>
    </row>
    <row r="31" spans="1:13" s="235" customFormat="1">
      <c r="C31" s="290"/>
      <c r="D31" s="290"/>
      <c r="E31" s="291"/>
      <c r="F31" s="291"/>
      <c r="G31" s="492" t="s">
        <v>89</v>
      </c>
      <c r="H31" s="492"/>
      <c r="I31" s="292"/>
      <c r="J31" s="492" t="s">
        <v>107</v>
      </c>
      <c r="K31" s="492"/>
    </row>
    <row r="32" spans="1:13" s="251" customFormat="1" ht="23.25" customHeight="1">
      <c r="B32" s="236"/>
      <c r="C32" s="293" t="s">
        <v>6</v>
      </c>
      <c r="D32" s="293"/>
      <c r="E32" s="236"/>
      <c r="F32" s="236"/>
      <c r="G32" s="491"/>
      <c r="H32" s="491"/>
      <c r="I32" s="294"/>
      <c r="J32" s="491">
        <f>+'Ekamut-caxs'!D82</f>
        <v>0</v>
      </c>
      <c r="K32" s="491"/>
    </row>
    <row r="33" spans="3:13" s="235" customFormat="1">
      <c r="C33" s="254"/>
      <c r="D33" s="254"/>
      <c r="G33" s="492" t="s">
        <v>89</v>
      </c>
      <c r="H33" s="492"/>
      <c r="I33" s="292"/>
      <c r="J33" s="492" t="s">
        <v>107</v>
      </c>
      <c r="K33" s="492"/>
    </row>
    <row r="34" spans="3:13">
      <c r="F34" s="295" t="s">
        <v>1</v>
      </c>
    </row>
    <row r="35" spans="3:13" ht="16.5" customHeight="1">
      <c r="C35" s="296" t="s">
        <v>108</v>
      </c>
      <c r="D35" s="296"/>
      <c r="E35" s="296" t="s">
        <v>109</v>
      </c>
      <c r="F35" s="296" t="s">
        <v>231</v>
      </c>
      <c r="I35" s="297" t="s">
        <v>110</v>
      </c>
      <c r="J35" s="298" t="s">
        <v>199</v>
      </c>
      <c r="K35" s="298"/>
      <c r="L35" s="298" t="s">
        <v>198</v>
      </c>
      <c r="M35" s="298" t="s">
        <v>195</v>
      </c>
    </row>
    <row r="36" spans="3:13" ht="16.5" customHeight="1">
      <c r="C36" s="296" t="s">
        <v>111</v>
      </c>
      <c r="D36" s="296"/>
      <c r="E36" s="296" t="s">
        <v>109</v>
      </c>
      <c r="F36" s="296" t="s">
        <v>201</v>
      </c>
      <c r="I36" s="488" t="s">
        <v>203</v>
      </c>
      <c r="J36" s="488"/>
      <c r="K36" s="298"/>
      <c r="L36" s="488" t="s">
        <v>232</v>
      </c>
      <c r="M36" s="488"/>
    </row>
    <row r="37" spans="3:13">
      <c r="C37" s="296"/>
      <c r="D37" s="296"/>
      <c r="E37" s="488" t="s">
        <v>202</v>
      </c>
      <c r="F37" s="488"/>
      <c r="I37" s="488"/>
      <c r="J37" s="488"/>
      <c r="K37" s="298"/>
      <c r="L37" s="488"/>
      <c r="M37" s="488"/>
    </row>
    <row r="38" spans="3:13">
      <c r="C38" s="296"/>
      <c r="D38" s="296"/>
      <c r="E38" s="488"/>
      <c r="F38" s="488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D24" sqref="D2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</row>
    <row r="2" spans="1:17" s="12" customFormat="1" ht="20.25">
      <c r="A2" s="466" t="str">
        <f>+'Ekamut-caxs'!A13</f>
        <v xml:space="preserve">«Երևանի հ․49 մսուր-մանկապարտեզ» ՀՈԱԿ-ի </v>
      </c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  <c r="N2" s="466"/>
    </row>
    <row r="3" spans="1:17" ht="17.25">
      <c r="A3" s="479" t="s">
        <v>292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184"/>
      <c r="P3" s="184"/>
      <c r="Q3" s="184"/>
    </row>
    <row r="4" spans="1:17" ht="16.5">
      <c r="B4" s="10">
        <f>+B10*11</f>
        <v>88617.1</v>
      </c>
      <c r="C4" s="446">
        <f>+B4+3800+J15</f>
        <v>93149.200000000012</v>
      </c>
      <c r="N4" s="196" t="s">
        <v>0</v>
      </c>
    </row>
    <row r="5" spans="1:17" ht="13.5" customHeight="1">
      <c r="A5" s="503" t="s">
        <v>140</v>
      </c>
      <c r="B5" s="503" t="s">
        <v>67</v>
      </c>
      <c r="C5" s="339"/>
      <c r="D5" s="504" t="s">
        <v>260</v>
      </c>
      <c r="E5" s="505"/>
      <c r="F5" s="505"/>
      <c r="G5" s="505"/>
      <c r="H5" s="505"/>
      <c r="I5" s="505"/>
      <c r="J5" s="505"/>
      <c r="K5" s="505"/>
      <c r="L5" s="505"/>
      <c r="M5" s="506"/>
      <c r="N5" s="502" t="s">
        <v>141</v>
      </c>
    </row>
    <row r="6" spans="1:17" ht="106.5" customHeight="1">
      <c r="A6" s="503"/>
      <c r="B6" s="503"/>
      <c r="C6" s="175" t="s">
        <v>337</v>
      </c>
      <c r="D6" s="175" t="s">
        <v>338</v>
      </c>
      <c r="E6" s="175" t="s">
        <v>240</v>
      </c>
      <c r="F6" s="175" t="s">
        <v>241</v>
      </c>
      <c r="G6" s="147" t="s">
        <v>242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259</v>
      </c>
      <c r="N6" s="502"/>
    </row>
    <row r="7" spans="1:17" ht="27.75" customHeight="1">
      <c r="A7" s="147">
        <v>1</v>
      </c>
      <c r="B7" s="176" t="s">
        <v>188</v>
      </c>
      <c r="C7" s="177">
        <f>103735.2-150-82</f>
        <v>103503.2</v>
      </c>
      <c r="D7" s="177">
        <f>+B10</f>
        <v>8056.1</v>
      </c>
      <c r="E7" s="177"/>
      <c r="F7" s="177">
        <f>IF(E7&gt;0,C16, 0)</f>
        <v>0</v>
      </c>
      <c r="G7" s="177">
        <v>144</v>
      </c>
      <c r="H7" s="227">
        <v>500</v>
      </c>
      <c r="I7" s="177">
        <v>186.1</v>
      </c>
      <c r="J7" s="227">
        <v>350</v>
      </c>
      <c r="K7" s="177">
        <v>96</v>
      </c>
      <c r="L7" s="177">
        <v>6444.9</v>
      </c>
      <c r="M7" s="177"/>
      <c r="N7" s="178">
        <f>ROUND(SUM(C7:M7),1)</f>
        <v>119280.3</v>
      </c>
    </row>
    <row r="8" spans="1:17" ht="35.25" customHeight="1">
      <c r="A8" s="147">
        <v>2</v>
      </c>
      <c r="B8" s="195" t="s">
        <v>87</v>
      </c>
      <c r="C8" s="148">
        <v>6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119286.3</v>
      </c>
    </row>
    <row r="10" spans="1:17" s="149" customFormat="1" ht="18.75" customHeight="1">
      <c r="B10" s="234">
        <v>8056.1</v>
      </c>
      <c r="C10" s="150">
        <f>+B10*2</f>
        <v>16112.2</v>
      </c>
      <c r="D10" s="151">
        <v>94789</v>
      </c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 t="s">
        <v>328</v>
      </c>
      <c r="C11" s="438">
        <v>85105</v>
      </c>
      <c r="D11" s="123">
        <f>+C11+3320.5/9*1+732.1/10/1+B10</f>
        <v>93603.25444444445</v>
      </c>
      <c r="E11" s="158"/>
      <c r="F11" s="158"/>
      <c r="G11" s="159"/>
      <c r="H11" s="78"/>
      <c r="I11" s="78"/>
      <c r="J11" s="123"/>
      <c r="K11" s="509"/>
      <c r="L11" s="509"/>
      <c r="M11" s="509"/>
      <c r="N11" s="160"/>
    </row>
    <row r="12" spans="1:17" s="149" customFormat="1" ht="69" customHeight="1">
      <c r="B12" s="499" t="s">
        <v>196</v>
      </c>
      <c r="C12" s="500"/>
      <c r="D12" s="159"/>
      <c r="G12" s="123"/>
      <c r="H12" s="123"/>
      <c r="I12" s="499" t="s">
        <v>197</v>
      </c>
      <c r="J12" s="500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8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08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7"/>
      <c r="E18" s="497"/>
      <c r="F18" s="206"/>
      <c r="G18" s="206"/>
      <c r="H18" s="507">
        <f>+'Ekamut-caxs'!D80</f>
        <v>0</v>
      </c>
      <c r="I18" s="507"/>
      <c r="J18" s="507"/>
      <c r="K18" s="169"/>
      <c r="L18" s="169"/>
    </row>
    <row r="19" spans="2:12" s="170" customFormat="1" ht="17.25" customHeight="1">
      <c r="B19" s="207"/>
      <c r="C19" s="208"/>
      <c r="D19" s="498" t="s">
        <v>89</v>
      </c>
      <c r="E19" s="498"/>
      <c r="F19" s="209"/>
      <c r="G19" s="210"/>
      <c r="H19" s="508" t="s">
        <v>90</v>
      </c>
      <c r="I19" s="508"/>
      <c r="J19" s="508"/>
      <c r="K19" s="171"/>
      <c r="L19" s="171"/>
    </row>
    <row r="20" spans="2:12" s="168" customFormat="1" ht="24.75" customHeight="1">
      <c r="B20" s="211" t="s">
        <v>6</v>
      </c>
      <c r="C20" s="205"/>
      <c r="D20" s="497"/>
      <c r="E20" s="497"/>
      <c r="F20" s="212"/>
      <c r="G20" s="212"/>
      <c r="H20" s="507">
        <f>+'Ekamut-caxs'!D82</f>
        <v>0</v>
      </c>
      <c r="I20" s="507"/>
      <c r="J20" s="507"/>
      <c r="K20" s="169"/>
      <c r="L20" s="169"/>
    </row>
    <row r="21" spans="2:12" s="170" customFormat="1" ht="18.75" customHeight="1">
      <c r="B21" s="208"/>
      <c r="C21" s="208"/>
      <c r="D21" s="498" t="s">
        <v>89</v>
      </c>
      <c r="E21" s="498"/>
      <c r="F21" s="209"/>
      <c r="G21" s="210"/>
      <c r="H21" s="508" t="s">
        <v>90</v>
      </c>
      <c r="I21" s="508"/>
      <c r="J21" s="508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D24" sqref="D24"/>
    </sheetView>
  </sheetViews>
  <sheetFormatPr defaultColWidth="9.140625" defaultRowHeight="13.5"/>
  <cols>
    <col min="1" max="1" width="4.42578125" style="307" customWidth="1"/>
    <col min="2" max="2" width="54.28515625" style="301" customWidth="1"/>
    <col min="3" max="3" width="17.140625" style="301" customWidth="1"/>
    <col min="4" max="4" width="17.5703125" style="301" customWidth="1"/>
    <col min="5" max="16384" width="9.140625" style="301"/>
  </cols>
  <sheetData>
    <row r="1" spans="1:4" s="300" customFormat="1" ht="24" customHeight="1">
      <c r="A1" s="513" t="s">
        <v>66</v>
      </c>
      <c r="B1" s="513"/>
      <c r="C1" s="513"/>
      <c r="D1" s="513"/>
    </row>
    <row r="2" spans="1:4" ht="24.75" customHeight="1">
      <c r="A2" s="514" t="str">
        <f>+'Ekamut-caxs'!A13:D13</f>
        <v xml:space="preserve">«Երևանի հ․49 մսուր-մանկապարտեզ» ՀՈԱԿ-ի </v>
      </c>
      <c r="B2" s="514"/>
      <c r="C2" s="514"/>
      <c r="D2" s="514"/>
    </row>
    <row r="3" spans="1:4" ht="39.75" customHeight="1">
      <c r="A3" s="514" t="s">
        <v>295</v>
      </c>
      <c r="B3" s="514"/>
      <c r="C3" s="514"/>
      <c r="D3" s="514"/>
    </row>
    <row r="6" spans="1:4" ht="60" customHeight="1">
      <c r="A6" s="302" t="s">
        <v>3</v>
      </c>
      <c r="B6" s="302" t="s">
        <v>121</v>
      </c>
      <c r="C6" s="302" t="s">
        <v>122</v>
      </c>
      <c r="D6" s="302" t="s">
        <v>236</v>
      </c>
    </row>
    <row r="7" spans="1:4" s="30" customFormat="1" ht="32.25" customHeight="1">
      <c r="A7" s="303">
        <v>1</v>
      </c>
      <c r="B7" s="304" t="s">
        <v>313</v>
      </c>
      <c r="C7" s="303">
        <f>SUM(C8:C12)</f>
        <v>2</v>
      </c>
      <c r="D7" s="303">
        <f>SUM(D8:D12)</f>
        <v>40</v>
      </c>
    </row>
    <row r="8" spans="1:4" ht="16.5" customHeight="1">
      <c r="A8" s="305">
        <v>1.1000000000000001</v>
      </c>
      <c r="B8" s="306" t="s">
        <v>123</v>
      </c>
      <c r="C8" s="305">
        <v>1</v>
      </c>
      <c r="D8" s="305">
        <v>20</v>
      </c>
    </row>
    <row r="9" spans="1:4" ht="16.5" customHeight="1">
      <c r="A9" s="305">
        <v>1.2</v>
      </c>
      <c r="B9" s="306" t="s">
        <v>124</v>
      </c>
      <c r="C9" s="305">
        <v>1</v>
      </c>
      <c r="D9" s="305">
        <v>20</v>
      </c>
    </row>
    <row r="10" spans="1:4" ht="16.5" customHeight="1">
      <c r="A10" s="305">
        <v>1.3</v>
      </c>
      <c r="B10" s="306" t="s">
        <v>125</v>
      </c>
      <c r="C10" s="305"/>
      <c r="D10" s="305"/>
    </row>
    <row r="11" spans="1:4" ht="16.5" customHeight="1">
      <c r="A11" s="305">
        <v>1.4</v>
      </c>
      <c r="B11" s="306" t="s">
        <v>270</v>
      </c>
      <c r="C11" s="305"/>
      <c r="D11" s="305"/>
    </row>
    <row r="12" spans="1:4" ht="16.5" customHeight="1">
      <c r="A12" s="305">
        <v>1.5</v>
      </c>
      <c r="B12" s="306" t="s">
        <v>271</v>
      </c>
      <c r="C12" s="305"/>
      <c r="D12" s="305"/>
    </row>
    <row r="13" spans="1:4" s="30" customFormat="1" ht="27.75" customHeight="1">
      <c r="A13" s="303">
        <v>2</v>
      </c>
      <c r="B13" s="390" t="s">
        <v>316</v>
      </c>
      <c r="C13" s="303">
        <f>SUM(C14:C18)</f>
        <v>3</v>
      </c>
      <c r="D13" s="303">
        <f>SUM(D14:D18)</f>
        <v>90</v>
      </c>
    </row>
    <row r="14" spans="1:4" ht="16.5" customHeight="1">
      <c r="A14" s="305">
        <v>2.1</v>
      </c>
      <c r="B14" s="306" t="s">
        <v>272</v>
      </c>
      <c r="C14" s="305">
        <v>1</v>
      </c>
      <c r="D14" s="305">
        <v>30</v>
      </c>
    </row>
    <row r="15" spans="1:4" ht="16.5" customHeight="1">
      <c r="A15" s="305">
        <v>2.2000000000000002</v>
      </c>
      <c r="B15" s="306" t="s">
        <v>126</v>
      </c>
      <c r="C15" s="305">
        <v>1</v>
      </c>
      <c r="D15" s="305">
        <v>30</v>
      </c>
    </row>
    <row r="16" spans="1:4" ht="16.5" customHeight="1">
      <c r="A16" s="305">
        <v>2.2999999999999998</v>
      </c>
      <c r="B16" s="306" t="s">
        <v>273</v>
      </c>
      <c r="C16" s="305">
        <v>1</v>
      </c>
      <c r="D16" s="305">
        <v>30</v>
      </c>
    </row>
    <row r="17" spans="1:4" ht="16.5" customHeight="1">
      <c r="A17" s="305">
        <v>2.4</v>
      </c>
      <c r="B17" s="306" t="s">
        <v>274</v>
      </c>
      <c r="C17" s="305"/>
      <c r="D17" s="305"/>
    </row>
    <row r="18" spans="1:4" ht="16.5" customHeight="1">
      <c r="A18" s="305">
        <v>2.5</v>
      </c>
      <c r="B18" s="306" t="s">
        <v>275</v>
      </c>
      <c r="C18" s="305"/>
      <c r="D18" s="305"/>
    </row>
    <row r="19" spans="1:4" s="30" customFormat="1" ht="24.75" customHeight="1">
      <c r="A19" s="303">
        <v>3</v>
      </c>
      <c r="B19" s="304" t="s">
        <v>314</v>
      </c>
      <c r="C19" s="303">
        <f>SUM(C20:C24)</f>
        <v>4</v>
      </c>
      <c r="D19" s="303">
        <f>SUM(D20:D24)</f>
        <v>117</v>
      </c>
    </row>
    <row r="20" spans="1:4" ht="16.5" customHeight="1">
      <c r="A20" s="305">
        <v>3.1</v>
      </c>
      <c r="B20" s="306" t="s">
        <v>127</v>
      </c>
      <c r="C20" s="305">
        <v>1</v>
      </c>
      <c r="D20" s="305">
        <v>30</v>
      </c>
    </row>
    <row r="21" spans="1:4" ht="16.5" customHeight="1">
      <c r="A21" s="305">
        <v>3.2</v>
      </c>
      <c r="B21" s="306" t="s">
        <v>128</v>
      </c>
      <c r="C21" s="305">
        <v>1</v>
      </c>
      <c r="D21" s="305">
        <v>28</v>
      </c>
    </row>
    <row r="22" spans="1:4" ht="16.5" customHeight="1">
      <c r="A22" s="305">
        <v>3.3</v>
      </c>
      <c r="B22" s="306" t="s">
        <v>129</v>
      </c>
      <c r="C22" s="305">
        <v>1</v>
      </c>
      <c r="D22" s="305">
        <v>29</v>
      </c>
    </row>
    <row r="23" spans="1:4" ht="16.5" customHeight="1">
      <c r="A23" s="305">
        <v>3.4</v>
      </c>
      <c r="B23" s="306" t="s">
        <v>276</v>
      </c>
      <c r="C23" s="305">
        <v>1</v>
      </c>
      <c r="D23" s="305">
        <v>30</v>
      </c>
    </row>
    <row r="24" spans="1:4" ht="16.5" customHeight="1">
      <c r="A24" s="305">
        <v>3.5</v>
      </c>
      <c r="B24" s="306" t="s">
        <v>277</v>
      </c>
      <c r="C24" s="305"/>
      <c r="D24" s="305"/>
    </row>
    <row r="25" spans="1:4" s="30" customFormat="1" ht="24.75" customHeight="1">
      <c r="A25" s="303">
        <v>4</v>
      </c>
      <c r="B25" s="304" t="s">
        <v>315</v>
      </c>
      <c r="C25" s="303">
        <f>SUM(C26:C30)</f>
        <v>3</v>
      </c>
      <c r="D25" s="303">
        <f>SUM(D26:D30)</f>
        <v>97</v>
      </c>
    </row>
    <row r="26" spans="1:4" ht="16.5" customHeight="1">
      <c r="A26" s="305">
        <v>4.0999999999999996</v>
      </c>
      <c r="B26" s="306" t="s">
        <v>278</v>
      </c>
      <c r="C26" s="305">
        <v>1</v>
      </c>
      <c r="D26" s="305">
        <v>32</v>
      </c>
    </row>
    <row r="27" spans="1:4" ht="16.5" customHeight="1">
      <c r="A27" s="305">
        <v>4.2</v>
      </c>
      <c r="B27" s="306" t="s">
        <v>130</v>
      </c>
      <c r="C27" s="305">
        <v>1</v>
      </c>
      <c r="D27" s="305">
        <v>33</v>
      </c>
    </row>
    <row r="28" spans="1:4" ht="16.5" customHeight="1">
      <c r="A28" s="305">
        <v>4.3</v>
      </c>
      <c r="B28" s="306" t="s">
        <v>279</v>
      </c>
      <c r="C28" s="305">
        <v>1</v>
      </c>
      <c r="D28" s="305">
        <v>32</v>
      </c>
    </row>
    <row r="29" spans="1:4" ht="16.5" customHeight="1">
      <c r="A29" s="305">
        <v>4.4000000000000004</v>
      </c>
      <c r="B29" s="306" t="s">
        <v>280</v>
      </c>
      <c r="C29" s="305"/>
      <c r="D29" s="305"/>
    </row>
    <row r="30" spans="1:4" ht="16.5" customHeight="1">
      <c r="A30" s="305">
        <v>4.5</v>
      </c>
      <c r="B30" s="306" t="s">
        <v>281</v>
      </c>
      <c r="C30" s="305"/>
      <c r="D30" s="305"/>
    </row>
    <row r="31" spans="1:4" s="30" customFormat="1" ht="17.25">
      <c r="A31" s="303"/>
      <c r="B31" s="304" t="s">
        <v>68</v>
      </c>
      <c r="C31" s="303">
        <f>C7+C13+C19+C25</f>
        <v>12</v>
      </c>
      <c r="D31" s="303">
        <f>D7+D13+D19+D25</f>
        <v>344</v>
      </c>
    </row>
    <row r="34" spans="2:4" ht="17.25">
      <c r="B34" s="391" t="s">
        <v>2</v>
      </c>
      <c r="C34" s="510">
        <f>+'Ekamut-caxs'!D80</f>
        <v>0</v>
      </c>
      <c r="D34" s="510"/>
    </row>
    <row r="35" spans="2:4" ht="15.75" customHeight="1">
      <c r="B35" s="392" t="s">
        <v>4</v>
      </c>
      <c r="C35" s="511" t="s">
        <v>5</v>
      </c>
      <c r="D35" s="511"/>
    </row>
    <row r="36" spans="2:4" ht="27" customHeight="1">
      <c r="B36" s="30" t="s">
        <v>6</v>
      </c>
      <c r="C36" s="510">
        <f>+'Ekamut-caxs'!D82</f>
        <v>0</v>
      </c>
      <c r="D36" s="510"/>
    </row>
    <row r="37" spans="2:4">
      <c r="C37" s="512" t="s">
        <v>5</v>
      </c>
      <c r="D37" s="512"/>
    </row>
    <row r="38" spans="2:4">
      <c r="B38" s="307" t="s">
        <v>131</v>
      </c>
      <c r="C38" s="307"/>
      <c r="D38" s="307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D24" sqref="D2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6" t="s">
        <v>66</v>
      </c>
      <c r="B1" s="476"/>
      <c r="C1" s="476"/>
      <c r="D1" s="476"/>
      <c r="E1" s="476"/>
    </row>
    <row r="2" spans="1:13" ht="23.25" customHeight="1">
      <c r="A2" s="479" t="str">
        <f>+'Ekamut-caxs'!A13</f>
        <v xml:space="preserve">«Երևանի հ․49 մսուր-մանկապարտեզ» ՀՈԱԿ-ի </v>
      </c>
      <c r="B2" s="479"/>
      <c r="C2" s="479"/>
      <c r="D2" s="479"/>
      <c r="E2" s="479"/>
    </row>
    <row r="3" spans="1:13" ht="28.5" customHeight="1">
      <c r="A3" s="479" t="s">
        <v>256</v>
      </c>
      <c r="B3" s="479"/>
      <c r="C3" s="479"/>
      <c r="D3" s="479"/>
      <c r="E3" s="479"/>
    </row>
    <row r="5" spans="1:13">
      <c r="E5" s="89" t="s">
        <v>135</v>
      </c>
    </row>
    <row r="6" spans="1:13" ht="73.5" customHeight="1">
      <c r="A6" s="337" t="s">
        <v>3</v>
      </c>
      <c r="B6" s="337" t="s">
        <v>92</v>
      </c>
      <c r="C6" s="337" t="s">
        <v>257</v>
      </c>
      <c r="D6" s="337" t="s">
        <v>244</v>
      </c>
      <c r="E6" s="337" t="s">
        <v>245</v>
      </c>
    </row>
    <row r="7" spans="1:13" ht="15.75" customHeight="1" thickBot="1">
      <c r="A7" s="338">
        <v>1</v>
      </c>
      <c r="B7" s="338">
        <v>2</v>
      </c>
      <c r="C7" s="338">
        <v>3</v>
      </c>
      <c r="D7" s="338">
        <v>4</v>
      </c>
      <c r="E7" s="338">
        <v>5</v>
      </c>
      <c r="G7" s="73" t="s">
        <v>296</v>
      </c>
    </row>
    <row r="8" spans="1:13" ht="35.25" customHeight="1" thickBot="1">
      <c r="A8" s="130">
        <v>1</v>
      </c>
      <c r="B8" s="310" t="s">
        <v>258</v>
      </c>
      <c r="C8" s="127">
        <v>102877.9</v>
      </c>
      <c r="D8" s="127">
        <v>5534.1</v>
      </c>
      <c r="E8" s="127">
        <v>20473</v>
      </c>
      <c r="F8" s="311" t="s">
        <v>246</v>
      </c>
      <c r="G8" s="312" t="s">
        <v>247</v>
      </c>
      <c r="H8" s="313" t="s">
        <v>181</v>
      </c>
      <c r="I8" s="314" t="s">
        <v>248</v>
      </c>
      <c r="J8" s="313" t="s">
        <v>181</v>
      </c>
      <c r="K8" s="315" t="s">
        <v>249</v>
      </c>
      <c r="L8" s="316" t="s">
        <v>182</v>
      </c>
      <c r="M8" s="317" t="s">
        <v>250</v>
      </c>
    </row>
    <row r="9" spans="1:13" ht="35.25" customHeight="1" thickBot="1">
      <c r="A9" s="130">
        <v>2</v>
      </c>
      <c r="B9" s="310" t="s">
        <v>253</v>
      </c>
      <c r="C9" s="127">
        <v>12179.9</v>
      </c>
      <c r="D9" s="127">
        <v>308</v>
      </c>
      <c r="E9" s="127">
        <v>2692.7</v>
      </c>
      <c r="F9" s="311"/>
      <c r="G9" s="312"/>
      <c r="H9" s="313"/>
      <c r="I9" s="334"/>
      <c r="J9" s="313"/>
      <c r="K9" s="335"/>
      <c r="L9" s="316"/>
      <c r="M9" s="336"/>
    </row>
    <row r="10" spans="1:13" s="326" customFormat="1" ht="35.25" customHeight="1">
      <c r="A10" s="318">
        <v>3</v>
      </c>
      <c r="B10" s="319" t="s">
        <v>254</v>
      </c>
      <c r="C10" s="320">
        <v>11927.4</v>
      </c>
      <c r="D10" s="402">
        <v>325</v>
      </c>
      <c r="E10" s="403">
        <v>2356.6999999999998</v>
      </c>
      <c r="F10" s="321">
        <v>11</v>
      </c>
      <c r="G10" s="322">
        <v>344</v>
      </c>
      <c r="H10" s="323" t="s">
        <v>181</v>
      </c>
      <c r="I10" s="324">
        <v>20</v>
      </c>
      <c r="J10" s="323" t="s">
        <v>181</v>
      </c>
      <c r="K10" s="324">
        <v>480</v>
      </c>
      <c r="L10" s="316" t="s">
        <v>182</v>
      </c>
      <c r="M10" s="325">
        <f>+(G10*I10*K10)/1000</f>
        <v>3302.4</v>
      </c>
    </row>
    <row r="11" spans="1:13" s="326" customFormat="1" ht="35.25" customHeight="1" thickBot="1">
      <c r="A11" s="318">
        <v>4</v>
      </c>
      <c r="B11" s="319" t="s">
        <v>255</v>
      </c>
      <c r="C11" s="320">
        <v>12179.9</v>
      </c>
      <c r="D11" s="402">
        <v>325</v>
      </c>
      <c r="E11" s="403">
        <f>+M11</f>
        <v>3632.64</v>
      </c>
      <c r="F11" s="321">
        <v>12</v>
      </c>
      <c r="G11" s="327">
        <v>344</v>
      </c>
      <c r="H11" s="323" t="s">
        <v>181</v>
      </c>
      <c r="I11" s="328">
        <v>22</v>
      </c>
      <c r="J11" s="323" t="s">
        <v>181</v>
      </c>
      <c r="K11" s="328">
        <v>480</v>
      </c>
      <c r="L11" s="316" t="s">
        <v>182</v>
      </c>
      <c r="M11" s="329">
        <f>+(G11*I11*K11)/1000</f>
        <v>3632.64</v>
      </c>
    </row>
    <row r="12" spans="1:13" s="80" customFormat="1" ht="31.5" customHeight="1">
      <c r="A12" s="118"/>
      <c r="B12" s="330" t="s">
        <v>251</v>
      </c>
      <c r="C12" s="331">
        <f>ROUND(SUM(C8:C11),1)</f>
        <v>139165.1</v>
      </c>
      <c r="D12" s="331">
        <f>ROUND(SUM(D8:D11),1)</f>
        <v>6492.1</v>
      </c>
      <c r="E12" s="331">
        <f>ROUND(SUM(E8:E11),1)</f>
        <v>29155</v>
      </c>
      <c r="F12" s="445">
        <f>115057.8+C10+C11</f>
        <v>139165.1</v>
      </c>
    </row>
    <row r="14" spans="1:13" ht="51" customHeight="1">
      <c r="B14" s="517" t="s">
        <v>252</v>
      </c>
      <c r="C14" s="517"/>
      <c r="D14" s="517"/>
      <c r="E14" s="517"/>
    </row>
    <row r="19" spans="2:5" ht="20.25" customHeight="1">
      <c r="B19" s="74" t="s">
        <v>2</v>
      </c>
      <c r="C19" s="74"/>
      <c r="D19" s="515">
        <f>+'Ekamut-caxs'!D80</f>
        <v>0</v>
      </c>
      <c r="E19" s="515"/>
    </row>
    <row r="20" spans="2:5" ht="18.75" customHeight="1">
      <c r="B20" s="74" t="s">
        <v>4</v>
      </c>
      <c r="D20" s="516" t="s">
        <v>5</v>
      </c>
      <c r="E20" s="516"/>
    </row>
    <row r="21" spans="2:5" ht="18.75" customHeight="1">
      <c r="B21" s="74"/>
      <c r="D21" s="332"/>
      <c r="E21" s="332"/>
    </row>
    <row r="22" spans="2:5" ht="18.75" customHeight="1">
      <c r="B22" s="74" t="s">
        <v>6</v>
      </c>
      <c r="D22" s="515">
        <f>+'Ekamut-caxs'!D82</f>
        <v>0</v>
      </c>
      <c r="E22" s="515"/>
    </row>
    <row r="23" spans="2:5" ht="23.25" customHeight="1">
      <c r="D23" s="516" t="s">
        <v>5</v>
      </c>
      <c r="E23" s="516"/>
    </row>
    <row r="25" spans="2:5">
      <c r="B25" s="73"/>
      <c r="C25" s="333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D24" sqref="D2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4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0" t="s">
        <v>66</v>
      </c>
      <c r="B1" s="520"/>
      <c r="C1" s="520"/>
      <c r="D1" s="520"/>
      <c r="E1" s="520"/>
      <c r="F1" s="520"/>
    </row>
    <row r="2" spans="1:6" ht="23.25" customHeight="1">
      <c r="A2" s="477" t="str">
        <f>+'Ekamut-caxs'!A13</f>
        <v xml:space="preserve">«Երևանի հ․49 մսուր-մանկապարտեզ» ՀՈԱԿ-ի </v>
      </c>
      <c r="B2" s="477"/>
      <c r="C2" s="477"/>
      <c r="D2" s="477"/>
      <c r="E2" s="477"/>
      <c r="F2" s="477"/>
    </row>
    <row r="3" spans="1:6" ht="40.5" customHeight="1">
      <c r="A3" s="477" t="s">
        <v>297</v>
      </c>
      <c r="B3" s="477"/>
      <c r="C3" s="477"/>
      <c r="D3" s="477"/>
      <c r="E3" s="477"/>
      <c r="F3" s="477"/>
    </row>
    <row r="5" spans="1:6">
      <c r="F5" s="393" t="s">
        <v>135</v>
      </c>
    </row>
    <row r="6" spans="1:6" ht="73.5" customHeight="1">
      <c r="A6" s="394" t="s">
        <v>3</v>
      </c>
      <c r="B6" s="394" t="s">
        <v>308</v>
      </c>
      <c r="C6" s="394" t="s">
        <v>283</v>
      </c>
      <c r="D6" s="394" t="s">
        <v>284</v>
      </c>
      <c r="E6" s="425" t="s">
        <v>285</v>
      </c>
      <c r="F6" s="394" t="s">
        <v>306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29">
        <v>5</v>
      </c>
      <c r="F7" s="395">
        <v>6</v>
      </c>
    </row>
    <row r="8" spans="1:6" ht="15.75" customHeight="1">
      <c r="A8" s="395"/>
      <c r="B8" s="423" t="s">
        <v>309</v>
      </c>
      <c r="C8" s="395"/>
      <c r="D8" s="395"/>
      <c r="E8" s="426">
        <f>SUBTOTAL(9,E9:E13)</f>
        <v>895.9</v>
      </c>
      <c r="F8" s="395"/>
    </row>
    <row r="9" spans="1:6">
      <c r="A9" s="396">
        <v>1</v>
      </c>
      <c r="B9" s="397" t="s">
        <v>282</v>
      </c>
      <c r="C9" s="127" t="s">
        <v>229</v>
      </c>
      <c r="D9" s="127" t="s">
        <v>229</v>
      </c>
      <c r="E9" s="427"/>
      <c r="F9" s="127"/>
    </row>
    <row r="10" spans="1:6">
      <c r="A10" s="396">
        <f t="shared" ref="A10:A13" si="0">+A9+1</f>
        <v>2</v>
      </c>
      <c r="B10" s="397" t="s">
        <v>323</v>
      </c>
      <c r="C10" s="127"/>
      <c r="D10" s="127"/>
      <c r="E10" s="427">
        <v>746.7</v>
      </c>
      <c r="F10" s="127"/>
    </row>
    <row r="11" spans="1:6">
      <c r="A11" s="396">
        <f t="shared" si="0"/>
        <v>3</v>
      </c>
      <c r="B11" s="397" t="s">
        <v>323</v>
      </c>
      <c r="C11" s="127"/>
      <c r="D11" s="127"/>
      <c r="E11" s="427">
        <v>49.9</v>
      </c>
      <c r="F11" s="127"/>
    </row>
    <row r="12" spans="1:6">
      <c r="A12" s="396">
        <f t="shared" si="0"/>
        <v>4</v>
      </c>
      <c r="B12" s="397" t="s">
        <v>323</v>
      </c>
      <c r="C12" s="127"/>
      <c r="D12" s="127"/>
      <c r="E12" s="427">
        <v>50</v>
      </c>
      <c r="F12" s="127"/>
    </row>
    <row r="13" spans="1:6">
      <c r="A13" s="396">
        <f t="shared" si="0"/>
        <v>5</v>
      </c>
      <c r="B13" s="397"/>
      <c r="C13" s="127"/>
      <c r="D13" s="127"/>
      <c r="E13" s="427">
        <v>49.3</v>
      </c>
      <c r="F13" s="127"/>
    </row>
    <row r="14" spans="1:6" ht="37.5" customHeight="1">
      <c r="A14" s="395"/>
      <c r="B14" s="423" t="s">
        <v>311</v>
      </c>
      <c r="C14" s="395"/>
      <c r="D14" s="395"/>
      <c r="E14" s="426">
        <f>SUBTOTAL(9,E15:E19)</f>
        <v>0</v>
      </c>
      <c r="F14" s="395"/>
    </row>
    <row r="15" spans="1:6" ht="31.5" customHeight="1">
      <c r="A15" s="396">
        <v>1</v>
      </c>
      <c r="B15" s="397" t="s">
        <v>312</v>
      </c>
      <c r="C15" s="127" t="s">
        <v>229</v>
      </c>
      <c r="D15" s="127" t="s">
        <v>229</v>
      </c>
      <c r="E15" s="427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27"/>
      <c r="F16" s="127"/>
    </row>
    <row r="17" spans="1:6">
      <c r="A17" s="396">
        <f t="shared" si="1"/>
        <v>3</v>
      </c>
      <c r="B17" s="397"/>
      <c r="C17" s="127"/>
      <c r="D17" s="127"/>
      <c r="E17" s="427"/>
      <c r="F17" s="127"/>
    </row>
    <row r="18" spans="1:6">
      <c r="A18" s="396">
        <f t="shared" si="1"/>
        <v>4</v>
      </c>
      <c r="B18" s="397"/>
      <c r="C18" s="127"/>
      <c r="D18" s="127"/>
      <c r="E18" s="427"/>
      <c r="F18" s="127"/>
    </row>
    <row r="19" spans="1:6">
      <c r="A19" s="396">
        <f t="shared" si="1"/>
        <v>5</v>
      </c>
      <c r="B19" s="397"/>
      <c r="C19" s="127"/>
      <c r="D19" s="127"/>
      <c r="E19" s="427"/>
      <c r="F19" s="127"/>
    </row>
    <row r="20" spans="1:6" ht="14.25">
      <c r="A20" s="396"/>
      <c r="B20" s="423" t="s">
        <v>310</v>
      </c>
      <c r="C20" s="127"/>
      <c r="D20" s="127"/>
      <c r="E20" s="426">
        <f>SUBTOTAL(9,E21:E37)</f>
        <v>59</v>
      </c>
      <c r="F20" s="127"/>
    </row>
    <row r="21" spans="1:6">
      <c r="A21" s="396">
        <v>1</v>
      </c>
      <c r="B21" s="397" t="s">
        <v>334</v>
      </c>
      <c r="C21" s="422">
        <v>1</v>
      </c>
      <c r="D21" s="422">
        <v>59</v>
      </c>
      <c r="E21" s="427">
        <f t="shared" ref="E21:E24" si="2">+D21*C21</f>
        <v>59</v>
      </c>
      <c r="F21" s="127"/>
    </row>
    <row r="22" spans="1:6">
      <c r="A22" s="396">
        <f t="shared" ref="A22:A37" si="3">+A21+1</f>
        <v>2</v>
      </c>
      <c r="B22" s="397"/>
      <c r="C22" s="422"/>
      <c r="D22" s="422"/>
      <c r="E22" s="427"/>
      <c r="F22" s="127"/>
    </row>
    <row r="23" spans="1:6">
      <c r="A23" s="396">
        <f t="shared" si="3"/>
        <v>3</v>
      </c>
      <c r="B23" s="397"/>
      <c r="C23" s="422"/>
      <c r="D23" s="422"/>
      <c r="E23" s="427">
        <f t="shared" si="2"/>
        <v>0</v>
      </c>
      <c r="F23" s="127"/>
    </row>
    <row r="24" spans="1:6">
      <c r="A24" s="396">
        <f t="shared" si="3"/>
        <v>4</v>
      </c>
      <c r="B24" s="397"/>
      <c r="C24" s="422"/>
      <c r="D24" s="422"/>
      <c r="E24" s="427">
        <f t="shared" si="2"/>
        <v>0</v>
      </c>
      <c r="F24" s="127"/>
    </row>
    <row r="25" spans="1:6">
      <c r="A25" s="396">
        <f t="shared" si="3"/>
        <v>5</v>
      </c>
      <c r="B25" s="397"/>
      <c r="C25" s="422"/>
      <c r="D25" s="422"/>
      <c r="E25" s="427"/>
      <c r="F25" s="127"/>
    </row>
    <row r="26" spans="1:6">
      <c r="A26" s="396">
        <f t="shared" si="3"/>
        <v>6</v>
      </c>
      <c r="B26" s="397"/>
      <c r="C26" s="422"/>
      <c r="D26" s="422"/>
      <c r="E26" s="427"/>
      <c r="F26" s="127"/>
    </row>
    <row r="27" spans="1:6">
      <c r="A27" s="396">
        <f t="shared" si="3"/>
        <v>7</v>
      </c>
      <c r="B27" s="397"/>
      <c r="C27" s="422"/>
      <c r="D27" s="422"/>
      <c r="E27" s="427"/>
      <c r="F27" s="127"/>
    </row>
    <row r="28" spans="1:6">
      <c r="A28" s="396">
        <f t="shared" si="3"/>
        <v>8</v>
      </c>
      <c r="B28" s="397"/>
      <c r="C28" s="422"/>
      <c r="D28" s="422"/>
      <c r="E28" s="427"/>
      <c r="F28" s="127"/>
    </row>
    <row r="29" spans="1:6">
      <c r="A29" s="396">
        <f t="shared" si="3"/>
        <v>9</v>
      </c>
      <c r="B29" s="397"/>
      <c r="C29" s="422"/>
      <c r="D29" s="422"/>
      <c r="E29" s="427"/>
      <c r="F29" s="127"/>
    </row>
    <row r="30" spans="1:6">
      <c r="A30" s="396">
        <f t="shared" si="3"/>
        <v>10</v>
      </c>
      <c r="B30" s="397"/>
      <c r="C30" s="422"/>
      <c r="D30" s="422"/>
      <c r="E30" s="427"/>
      <c r="F30" s="127"/>
    </row>
    <row r="31" spans="1:6">
      <c r="A31" s="396">
        <f t="shared" si="3"/>
        <v>11</v>
      </c>
      <c r="B31" s="397"/>
      <c r="C31" s="422"/>
      <c r="D31" s="422"/>
      <c r="E31" s="427"/>
      <c r="F31" s="127"/>
    </row>
    <row r="32" spans="1:6">
      <c r="A32" s="396">
        <f t="shared" si="3"/>
        <v>12</v>
      </c>
      <c r="B32" s="397"/>
      <c r="C32" s="422"/>
      <c r="D32" s="422"/>
      <c r="E32" s="427"/>
      <c r="F32" s="127"/>
    </row>
    <row r="33" spans="1:6">
      <c r="A33" s="396">
        <f t="shared" si="3"/>
        <v>13</v>
      </c>
      <c r="B33" s="397"/>
      <c r="C33" s="422"/>
      <c r="D33" s="422"/>
      <c r="E33" s="427"/>
      <c r="F33" s="127"/>
    </row>
    <row r="34" spans="1:6">
      <c r="A34" s="396">
        <f t="shared" si="3"/>
        <v>14</v>
      </c>
      <c r="B34" s="397"/>
      <c r="C34" s="422"/>
      <c r="D34" s="422"/>
      <c r="E34" s="427"/>
      <c r="F34" s="127"/>
    </row>
    <row r="35" spans="1:6">
      <c r="A35" s="396">
        <f t="shared" si="3"/>
        <v>15</v>
      </c>
      <c r="B35" s="397"/>
      <c r="C35" s="422"/>
      <c r="D35" s="422"/>
      <c r="E35" s="427"/>
      <c r="F35" s="127"/>
    </row>
    <row r="36" spans="1:6">
      <c r="A36" s="396">
        <f t="shared" si="3"/>
        <v>16</v>
      </c>
      <c r="B36" s="397"/>
      <c r="C36" s="422"/>
      <c r="D36" s="422"/>
      <c r="E36" s="427"/>
      <c r="F36" s="127"/>
    </row>
    <row r="37" spans="1:6">
      <c r="A37" s="396">
        <f t="shared" si="3"/>
        <v>17</v>
      </c>
      <c r="B37" s="397"/>
      <c r="C37" s="422"/>
      <c r="D37" s="422"/>
      <c r="E37" s="427">
        <f>+D37*C37</f>
        <v>0</v>
      </c>
      <c r="F37" s="127"/>
    </row>
    <row r="38" spans="1:6" s="22" customFormat="1" ht="31.5" customHeight="1">
      <c r="A38" s="398"/>
      <c r="B38" s="399" t="s">
        <v>251</v>
      </c>
      <c r="C38" s="410">
        <f>SUM(C9:C37)</f>
        <v>1</v>
      </c>
      <c r="D38" s="410">
        <f>SUM(D9:D37)</f>
        <v>59</v>
      </c>
      <c r="E38" s="426">
        <f>SUBTOTAL(9,E8:E37)</f>
        <v>954.9</v>
      </c>
      <c r="F38" s="410"/>
    </row>
    <row r="40" spans="1:6" ht="33.75" customHeight="1">
      <c r="A40" s="396"/>
      <c r="B40" s="397" t="s">
        <v>298</v>
      </c>
      <c r="C40" s="521"/>
      <c r="D40" s="522"/>
      <c r="E40" s="522"/>
      <c r="F40" s="523"/>
    </row>
    <row r="41" spans="1:6" ht="33.75" customHeight="1">
      <c r="A41" s="396"/>
      <c r="B41" s="397" t="s">
        <v>307</v>
      </c>
      <c r="C41" s="521"/>
      <c r="D41" s="522"/>
      <c r="E41" s="522"/>
      <c r="F41" s="523"/>
    </row>
    <row r="43" spans="1:6" ht="20.25" customHeight="1">
      <c r="B43" s="12" t="s">
        <v>2</v>
      </c>
      <c r="C43" s="12"/>
      <c r="D43" s="518">
        <f>+'Ekamut-caxs'!D80</f>
        <v>0</v>
      </c>
      <c r="E43" s="518"/>
      <c r="F43" s="518"/>
    </row>
    <row r="44" spans="1:6" ht="18.75" customHeight="1">
      <c r="B44" s="12" t="s">
        <v>4</v>
      </c>
      <c r="D44" s="519" t="s">
        <v>5</v>
      </c>
      <c r="E44" s="519"/>
      <c r="F44" s="519"/>
    </row>
    <row r="45" spans="1:6" ht="18.75" customHeight="1">
      <c r="B45" s="12"/>
      <c r="D45" s="400"/>
      <c r="E45" s="428"/>
      <c r="F45" s="400"/>
    </row>
    <row r="46" spans="1:6" ht="18.75" customHeight="1">
      <c r="B46" s="12" t="s">
        <v>6</v>
      </c>
      <c r="D46" s="518">
        <f>+'Ekamut-caxs'!D82</f>
        <v>0</v>
      </c>
      <c r="E46" s="518"/>
      <c r="F46" s="518"/>
    </row>
    <row r="47" spans="1:6" ht="23.25" customHeight="1">
      <c r="D47" s="519" t="s">
        <v>5</v>
      </c>
      <c r="E47" s="519"/>
      <c r="F47" s="519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https://mul2.yerevan.am/tasks/2647855/oneclick?token=de6e268d4bce762a57d5117cf9e4aaa3</cp:keywords>
  <cp:lastModifiedBy>Lusine Petrosyan</cp:lastModifiedBy>
  <cp:lastPrinted>2025-12-18T10:20:01Z</cp:lastPrinted>
  <dcterms:created xsi:type="dcterms:W3CDTF">1996-10-14T23:33:28Z</dcterms:created>
  <dcterms:modified xsi:type="dcterms:W3CDTF">2025-12-26T15:26:40Z</dcterms:modified>
</cp:coreProperties>
</file>